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<sst xmlns="http://schemas.openxmlformats.org/spreadsheetml/2006/main" count="1001" uniqueCount="128">
  <si>
    <t>南谯区黄泥岗镇广山村农村居民点分类统计表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</si>
  <si>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</si>
  <si>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</si>
  <si>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</si>
  <si>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</si>
  <si>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</si>
  <si>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</si>
  <si>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</si>
  <si>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</si>
  <si>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</si>
  <si>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</si>
  <si>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</si>
  <si>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</si>
  <si>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</si>
  <si>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</si>
  <si>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外来暂住人口</t>
  </si>
  <si>
    <t>南谯区</t>
  </si>
  <si>
    <t>黄泥岗镇</t>
  </si>
  <si>
    <t>广山村</t>
  </si>
  <si>
    <t>曹坊</t>
  </si>
  <si>
    <t>0702</t>
  </si>
  <si>
    <t>农村宅基地</t>
  </si>
  <si>
    <t>近期搬迁撤并居民点</t>
  </si>
  <si>
    <t>否</t>
  </si>
  <si>
    <t>曹圩岱</t>
  </si>
  <si>
    <t>槽坊</t>
  </si>
  <si>
    <t>陈郢</t>
  </si>
  <si>
    <t>永久居民点</t>
  </si>
  <si>
    <t>董郢</t>
  </si>
  <si>
    <t>凡郢</t>
  </si>
  <si>
    <t>广山</t>
  </si>
  <si>
    <t>郭庆</t>
  </si>
  <si>
    <t>后郢组</t>
  </si>
  <si>
    <t>远期搬迁撤并居民点</t>
  </si>
  <si>
    <t>奎郢</t>
  </si>
  <si>
    <t>良田</t>
  </si>
  <si>
    <t>木而</t>
  </si>
  <si>
    <t>南下</t>
  </si>
  <si>
    <t>潘郢</t>
  </si>
  <si>
    <t>沈岗</t>
  </si>
  <si>
    <t>孙岗</t>
  </si>
  <si>
    <t>下而张</t>
  </si>
  <si>
    <t>谢郢</t>
  </si>
  <si>
    <t>许圩</t>
  </si>
  <si>
    <t>中湖</t>
  </si>
  <si>
    <t>总计：</t>
  </si>
  <si>
    <t>南谯区黄泥岗镇唐庄村农村居民点分类统计表</t>
  </si>
  <si>
    <t>唐庄村</t>
  </si>
  <si>
    <t>新增安置点</t>
  </si>
  <si>
    <t>安置点</t>
  </si>
  <si>
    <t>坝头</t>
  </si>
  <si>
    <t>川坝</t>
  </si>
  <si>
    <t>大洼</t>
  </si>
  <si>
    <t>镇开发边界控制线</t>
  </si>
  <si>
    <t>是</t>
  </si>
  <si>
    <t>大郢东</t>
  </si>
  <si>
    <t>大郢西</t>
  </si>
  <si>
    <t>戈巴山</t>
  </si>
  <si>
    <t>郭河</t>
  </si>
  <si>
    <t>后郢</t>
  </si>
  <si>
    <t>花郢</t>
  </si>
  <si>
    <t>培庄</t>
  </si>
  <si>
    <t>山沟里</t>
  </si>
  <si>
    <t>上湖</t>
  </si>
  <si>
    <t>唐庄</t>
  </si>
  <si>
    <t>万郢</t>
  </si>
  <si>
    <t>新房</t>
  </si>
  <si>
    <t>徐郢</t>
  </si>
  <si>
    <t>南谯区黄泥岗镇万郢村农村居民点分类统计表</t>
  </si>
  <si>
    <t>万郢村</t>
  </si>
  <si>
    <t>杨糖</t>
  </si>
  <si>
    <t>大灯</t>
  </si>
  <si>
    <t>灯南</t>
  </si>
  <si>
    <t>灯子昊</t>
  </si>
  <si>
    <t>丁郢</t>
  </si>
  <si>
    <t>粉场</t>
  </si>
  <si>
    <t>冯岗新建</t>
  </si>
  <si>
    <t>郭郢</t>
  </si>
  <si>
    <t>荒郢</t>
  </si>
  <si>
    <t>荒庄</t>
  </si>
  <si>
    <t>黄冲</t>
  </si>
  <si>
    <t>老年房</t>
  </si>
  <si>
    <t>桃园</t>
  </si>
  <si>
    <t>王郢</t>
  </si>
  <si>
    <t>徐州</t>
  </si>
  <si>
    <t>杨郢</t>
  </si>
  <si>
    <t>张斜</t>
  </si>
  <si>
    <t>张郢</t>
  </si>
  <si>
    <t>赵郢</t>
  </si>
  <si>
    <t>郑郢</t>
  </si>
  <si>
    <t>南谯区黄泥岗镇祝郢村农村居民点分类统计表</t>
  </si>
  <si>
    <t>祝郢村</t>
  </si>
  <si>
    <t>大韩安置点</t>
  </si>
  <si>
    <t>高山</t>
  </si>
  <si>
    <t>葛郢</t>
  </si>
  <si>
    <t>胡里</t>
  </si>
  <si>
    <t>黄郢</t>
  </si>
  <si>
    <t>马郢</t>
  </si>
  <si>
    <t>蛮代</t>
  </si>
  <si>
    <t>毛岗</t>
  </si>
  <si>
    <t>王塘</t>
  </si>
  <si>
    <t>卫灯</t>
  </si>
  <si>
    <t>小郑</t>
  </si>
  <si>
    <t>小庄</t>
  </si>
  <si>
    <t>易圩</t>
  </si>
  <si>
    <t>祝南</t>
  </si>
  <si>
    <t>祝南新村</t>
  </si>
  <si>
    <t>南谯区黄泥岗镇张卜郢村农村居民点分类统计表</t>
  </si>
  <si>
    <t>张卜郢村</t>
  </si>
  <si>
    <t>保郢</t>
  </si>
  <si>
    <t>北头</t>
  </si>
  <si>
    <t>杜郢</t>
  </si>
  <si>
    <t>方郢</t>
  </si>
  <si>
    <t>河湾</t>
  </si>
  <si>
    <t>后冲</t>
  </si>
  <si>
    <t>集节</t>
  </si>
  <si>
    <t>金郢</t>
  </si>
  <si>
    <t>金庄</t>
  </si>
  <si>
    <t>刘庄</t>
  </si>
  <si>
    <t>南头</t>
  </si>
  <si>
    <t>农庄</t>
  </si>
  <si>
    <t>前郢</t>
  </si>
  <si>
    <t>双灯</t>
  </si>
  <si>
    <t>王庄</t>
  </si>
  <si>
    <t>夏郢</t>
  </si>
  <si>
    <t>郢</t>
  </si>
  <si>
    <t>柱北</t>
  </si>
  <si>
    <t>柱南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</si>
</sst>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_ * #,##0.0000_ ;_ * \-#,##0.0000_ ;_ * &quot;-&quot;??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19" borderId="2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32" borderId="24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11" borderId="23" applyNumberFormat="0" applyAlignment="0" applyProtection="0">
      <alignment vertical="center"/>
    </xf>
    <xf numFmtId="0" fontId="12" fillId="11" borderId="20" applyNumberFormat="0" applyAlignment="0" applyProtection="0">
      <alignment vertical="center"/>
    </xf>
    <xf numFmtId="0" fontId="13" fillId="15" borderId="2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177" fontId="3" fillId="0" borderId="9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A1" sqref="A1:O26"/>
    </sheetView>
  </sheetViews>
  <sheetFormatPr defaultColWidth="9" defaultRowHeight="13.5"/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/>
    </row>
    <row r="2" spans="1: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/>
    </row>
    <row r="3" ht="57" spans="1:1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21" t="s">
        <v>11</v>
      </c>
      <c r="L3" s="6" t="s">
        <v>12</v>
      </c>
      <c r="M3" s="6" t="s">
        <v>13</v>
      </c>
      <c r="N3" s="6" t="s">
        <v>14</v>
      </c>
      <c r="O3" s="13" t="s">
        <v>15</v>
      </c>
    </row>
    <row r="4" ht="14.25" spans="1:15">
      <c r="A4" s="7">
        <v>1</v>
      </c>
      <c r="B4" s="8" t="s">
        <v>16</v>
      </c>
      <c r="C4" s="8" t="s">
        <v>17</v>
      </c>
      <c r="D4" s="8" t="s">
        <v>18</v>
      </c>
      <c r="E4" s="8" t="s">
        <v>19</v>
      </c>
      <c r="F4" s="8" t="s">
        <v>20</v>
      </c>
      <c r="G4" s="8" t="s">
        <v>21</v>
      </c>
      <c r="H4" s="8" t="s">
        <v>22</v>
      </c>
      <c r="I4" s="8"/>
      <c r="J4" s="8" t="s">
        <v>23</v>
      </c>
      <c r="K4" s="24">
        <v>0.510461273467</v>
      </c>
      <c r="L4" s="8">
        <v>0</v>
      </c>
      <c r="M4" s="8">
        <v>0</v>
      </c>
      <c r="N4" s="8">
        <v>0</v>
      </c>
      <c r="O4" s="15">
        <v>0</v>
      </c>
    </row>
    <row r="5" ht="14.25" spans="1:15">
      <c r="A5" s="7">
        <v>2</v>
      </c>
      <c r="B5" s="8" t="s">
        <v>16</v>
      </c>
      <c r="C5" s="8" t="s">
        <v>17</v>
      </c>
      <c r="D5" s="8" t="s">
        <v>18</v>
      </c>
      <c r="E5" s="8" t="s">
        <v>24</v>
      </c>
      <c r="F5" s="8" t="s">
        <v>20</v>
      </c>
      <c r="G5" s="8" t="s">
        <v>21</v>
      </c>
      <c r="H5" s="8" t="s">
        <v>22</v>
      </c>
      <c r="I5" s="8"/>
      <c r="J5" s="8" t="s">
        <v>23</v>
      </c>
      <c r="K5" s="24">
        <v>1.03081253475</v>
      </c>
      <c r="L5" s="8">
        <v>0</v>
      </c>
      <c r="M5" s="8">
        <v>0</v>
      </c>
      <c r="N5" s="8">
        <v>0</v>
      </c>
      <c r="O5" s="15">
        <v>0</v>
      </c>
    </row>
    <row r="6" ht="14.25" spans="1:15">
      <c r="A6" s="7">
        <v>3</v>
      </c>
      <c r="B6" s="8" t="s">
        <v>16</v>
      </c>
      <c r="C6" s="8" t="s">
        <v>17</v>
      </c>
      <c r="D6" s="8" t="s">
        <v>18</v>
      </c>
      <c r="E6" s="8" t="s">
        <v>25</v>
      </c>
      <c r="F6" s="8" t="s">
        <v>20</v>
      </c>
      <c r="G6" s="8" t="s">
        <v>21</v>
      </c>
      <c r="H6" s="8" t="s">
        <v>22</v>
      </c>
      <c r="I6" s="8"/>
      <c r="J6" s="8" t="s">
        <v>23</v>
      </c>
      <c r="K6" s="24">
        <v>0.222990593134</v>
      </c>
      <c r="L6" s="8">
        <v>0</v>
      </c>
      <c r="M6" s="8">
        <v>0</v>
      </c>
      <c r="N6" s="8">
        <v>0</v>
      </c>
      <c r="O6" s="15">
        <v>0</v>
      </c>
    </row>
    <row r="7" ht="14.25" spans="1:15">
      <c r="A7" s="7">
        <v>4</v>
      </c>
      <c r="B7" s="8" t="s">
        <v>16</v>
      </c>
      <c r="C7" s="8" t="s">
        <v>17</v>
      </c>
      <c r="D7" s="8" t="s">
        <v>18</v>
      </c>
      <c r="E7" s="8" t="s">
        <v>26</v>
      </c>
      <c r="F7" s="8" t="s">
        <v>20</v>
      </c>
      <c r="G7" s="8" t="s">
        <v>21</v>
      </c>
      <c r="H7" s="8" t="s">
        <v>27</v>
      </c>
      <c r="I7" s="8"/>
      <c r="J7" s="8" t="s">
        <v>23</v>
      </c>
      <c r="K7" s="24">
        <v>0.0914802595579</v>
      </c>
      <c r="L7" s="8">
        <v>0</v>
      </c>
      <c r="M7" s="8">
        <v>0</v>
      </c>
      <c r="N7" s="8">
        <v>0</v>
      </c>
      <c r="O7" s="15">
        <v>0</v>
      </c>
    </row>
    <row r="8" ht="14.25" spans="1:15">
      <c r="A8" s="7">
        <v>5</v>
      </c>
      <c r="B8" s="8" t="s">
        <v>16</v>
      </c>
      <c r="C8" s="8" t="s">
        <v>17</v>
      </c>
      <c r="D8" s="8" t="s">
        <v>18</v>
      </c>
      <c r="E8" s="8" t="s">
        <v>28</v>
      </c>
      <c r="F8" s="8" t="s">
        <v>20</v>
      </c>
      <c r="G8" s="8" t="s">
        <v>21</v>
      </c>
      <c r="H8" s="8" t="s">
        <v>27</v>
      </c>
      <c r="I8" s="8"/>
      <c r="J8" s="8" t="s">
        <v>23</v>
      </c>
      <c r="K8" s="24">
        <v>2.52242071571</v>
      </c>
      <c r="L8" s="8">
        <v>62</v>
      </c>
      <c r="M8" s="8">
        <v>178</v>
      </c>
      <c r="N8" s="8">
        <v>98</v>
      </c>
      <c r="O8" s="15">
        <v>0</v>
      </c>
    </row>
    <row r="9" ht="14.25" spans="1:15">
      <c r="A9" s="7">
        <v>6</v>
      </c>
      <c r="B9" s="8" t="s">
        <v>16</v>
      </c>
      <c r="C9" s="8" t="s">
        <v>17</v>
      </c>
      <c r="D9" s="8" t="s">
        <v>18</v>
      </c>
      <c r="E9" s="8" t="s">
        <v>29</v>
      </c>
      <c r="F9" s="8" t="s">
        <v>20</v>
      </c>
      <c r="G9" s="8" t="s">
        <v>21</v>
      </c>
      <c r="H9" s="8" t="s">
        <v>27</v>
      </c>
      <c r="I9" s="8"/>
      <c r="J9" s="8" t="s">
        <v>23</v>
      </c>
      <c r="K9" s="24">
        <v>2.93763365807</v>
      </c>
      <c r="L9" s="8">
        <v>72</v>
      </c>
      <c r="M9" s="8">
        <v>168</v>
      </c>
      <c r="N9" s="8">
        <v>90</v>
      </c>
      <c r="O9" s="15">
        <v>5</v>
      </c>
    </row>
    <row r="10" ht="14.25" spans="1:15">
      <c r="A10" s="7">
        <v>7</v>
      </c>
      <c r="B10" s="8" t="s">
        <v>16</v>
      </c>
      <c r="C10" s="8" t="s">
        <v>17</v>
      </c>
      <c r="D10" s="8" t="s">
        <v>18</v>
      </c>
      <c r="E10" s="8" t="s">
        <v>30</v>
      </c>
      <c r="F10" s="8" t="s">
        <v>20</v>
      </c>
      <c r="G10" s="8" t="s">
        <v>21</v>
      </c>
      <c r="H10" s="8" t="s">
        <v>22</v>
      </c>
      <c r="I10" s="8"/>
      <c r="J10" s="8" t="s">
        <v>23</v>
      </c>
      <c r="K10" s="24">
        <v>0.786939290572</v>
      </c>
      <c r="L10" s="8">
        <v>15</v>
      </c>
      <c r="M10" s="8">
        <v>42</v>
      </c>
      <c r="N10" s="8">
        <v>13</v>
      </c>
      <c r="O10" s="15">
        <v>0</v>
      </c>
    </row>
    <row r="11" ht="14.25" spans="1:15">
      <c r="A11" s="7">
        <v>8</v>
      </c>
      <c r="B11" s="8" t="s">
        <v>16</v>
      </c>
      <c r="C11" s="8" t="s">
        <v>17</v>
      </c>
      <c r="D11" s="8" t="s">
        <v>18</v>
      </c>
      <c r="E11" s="8" t="s">
        <v>31</v>
      </c>
      <c r="F11" s="8" t="s">
        <v>20</v>
      </c>
      <c r="G11" s="8" t="s">
        <v>21</v>
      </c>
      <c r="H11" s="8" t="s">
        <v>22</v>
      </c>
      <c r="I11" s="8"/>
      <c r="J11" s="8" t="s">
        <v>23</v>
      </c>
      <c r="K11" s="24">
        <v>0.172329964758</v>
      </c>
      <c r="L11" s="8">
        <v>0</v>
      </c>
      <c r="M11" s="8">
        <v>0</v>
      </c>
      <c r="N11" s="8">
        <v>0</v>
      </c>
      <c r="O11" s="15">
        <v>0</v>
      </c>
    </row>
    <row r="12" ht="14.25" spans="1:15">
      <c r="A12" s="7">
        <v>9</v>
      </c>
      <c r="B12" s="8" t="s">
        <v>16</v>
      </c>
      <c r="C12" s="8" t="s">
        <v>17</v>
      </c>
      <c r="D12" s="8" t="s">
        <v>18</v>
      </c>
      <c r="E12" s="8" t="s">
        <v>32</v>
      </c>
      <c r="F12" s="8" t="s">
        <v>20</v>
      </c>
      <c r="G12" s="8" t="s">
        <v>21</v>
      </c>
      <c r="H12" s="8" t="s">
        <v>33</v>
      </c>
      <c r="I12" s="8"/>
      <c r="J12" s="8" t="s">
        <v>23</v>
      </c>
      <c r="K12" s="24">
        <v>0.018247887117</v>
      </c>
      <c r="L12" s="8">
        <v>0</v>
      </c>
      <c r="M12" s="8">
        <v>0</v>
      </c>
      <c r="N12" s="8">
        <v>0</v>
      </c>
      <c r="O12" s="15">
        <v>0</v>
      </c>
    </row>
    <row r="13" ht="14.25" spans="1:15">
      <c r="A13" s="7">
        <v>10</v>
      </c>
      <c r="B13" s="8" t="s">
        <v>16</v>
      </c>
      <c r="C13" s="8" t="s">
        <v>17</v>
      </c>
      <c r="D13" s="8" t="s">
        <v>18</v>
      </c>
      <c r="E13" s="8" t="s">
        <v>34</v>
      </c>
      <c r="F13" s="8" t="s">
        <v>20</v>
      </c>
      <c r="G13" s="8" t="s">
        <v>21</v>
      </c>
      <c r="H13" s="8" t="s">
        <v>27</v>
      </c>
      <c r="I13" s="8"/>
      <c r="J13" s="8" t="s">
        <v>23</v>
      </c>
      <c r="K13" s="24">
        <v>2.56305478749</v>
      </c>
      <c r="L13" s="8">
        <v>0</v>
      </c>
      <c r="M13" s="8">
        <v>0</v>
      </c>
      <c r="N13" s="8">
        <v>0</v>
      </c>
      <c r="O13" s="15">
        <v>0</v>
      </c>
    </row>
    <row r="14" ht="14.25" spans="1:15">
      <c r="A14" s="7">
        <v>11</v>
      </c>
      <c r="B14" s="8" t="s">
        <v>16</v>
      </c>
      <c r="C14" s="8" t="s">
        <v>17</v>
      </c>
      <c r="D14" s="8" t="s">
        <v>18</v>
      </c>
      <c r="E14" s="8" t="s">
        <v>35</v>
      </c>
      <c r="F14" s="8" t="s">
        <v>20</v>
      </c>
      <c r="G14" s="8" t="s">
        <v>21</v>
      </c>
      <c r="H14" s="8" t="s">
        <v>22</v>
      </c>
      <c r="I14" s="8"/>
      <c r="J14" s="8" t="s">
        <v>23</v>
      </c>
      <c r="K14" s="24">
        <v>0.148400347032</v>
      </c>
      <c r="L14" s="8">
        <v>9</v>
      </c>
      <c r="M14" s="8">
        <v>20</v>
      </c>
      <c r="N14" s="8">
        <v>9</v>
      </c>
      <c r="O14" s="15">
        <v>7</v>
      </c>
    </row>
    <row r="15" ht="14.25" spans="1:15">
      <c r="A15" s="7">
        <v>12</v>
      </c>
      <c r="B15" s="8" t="s">
        <v>16</v>
      </c>
      <c r="C15" s="8" t="s">
        <v>17</v>
      </c>
      <c r="D15" s="8" t="s">
        <v>18</v>
      </c>
      <c r="E15" s="8" t="s">
        <v>35</v>
      </c>
      <c r="F15" s="8" t="s">
        <v>20</v>
      </c>
      <c r="G15" s="8" t="s">
        <v>21</v>
      </c>
      <c r="H15" s="8" t="s">
        <v>27</v>
      </c>
      <c r="I15" s="8"/>
      <c r="J15" s="8" t="s">
        <v>23</v>
      </c>
      <c r="K15" s="24">
        <v>0.396383161184</v>
      </c>
      <c r="L15" s="8">
        <v>9</v>
      </c>
      <c r="M15" s="8">
        <v>20</v>
      </c>
      <c r="N15" s="8">
        <v>9</v>
      </c>
      <c r="O15" s="15">
        <v>7</v>
      </c>
    </row>
    <row r="16" ht="14.25" spans="1:15">
      <c r="A16" s="7">
        <v>13</v>
      </c>
      <c r="B16" s="8" t="s">
        <v>16</v>
      </c>
      <c r="C16" s="8" t="s">
        <v>17</v>
      </c>
      <c r="D16" s="8" t="s">
        <v>18</v>
      </c>
      <c r="E16" s="8" t="s">
        <v>36</v>
      </c>
      <c r="F16" s="8" t="s">
        <v>20</v>
      </c>
      <c r="G16" s="8" t="s">
        <v>21</v>
      </c>
      <c r="H16" s="8" t="s">
        <v>27</v>
      </c>
      <c r="I16" s="8"/>
      <c r="J16" s="8" t="s">
        <v>23</v>
      </c>
      <c r="K16" s="24">
        <v>2.17394531062</v>
      </c>
      <c r="L16" s="8">
        <v>52</v>
      </c>
      <c r="M16" s="8">
        <v>167</v>
      </c>
      <c r="N16" s="8">
        <v>68</v>
      </c>
      <c r="O16" s="15">
        <v>11</v>
      </c>
    </row>
    <row r="17" ht="14.25" spans="1:15">
      <c r="A17" s="7">
        <v>14</v>
      </c>
      <c r="B17" s="8" t="s">
        <v>16</v>
      </c>
      <c r="C17" s="8" t="s">
        <v>17</v>
      </c>
      <c r="D17" s="8" t="s">
        <v>18</v>
      </c>
      <c r="E17" s="8" t="s">
        <v>37</v>
      </c>
      <c r="F17" s="8" t="s">
        <v>20</v>
      </c>
      <c r="G17" s="8" t="s">
        <v>21</v>
      </c>
      <c r="H17" s="8" t="s">
        <v>22</v>
      </c>
      <c r="I17" s="8"/>
      <c r="J17" s="8" t="s">
        <v>23</v>
      </c>
      <c r="K17" s="24">
        <v>0.116440529715</v>
      </c>
      <c r="L17" s="8">
        <v>0</v>
      </c>
      <c r="M17" s="8">
        <v>0</v>
      </c>
      <c r="N17" s="8">
        <v>0</v>
      </c>
      <c r="O17" s="15">
        <v>0</v>
      </c>
    </row>
    <row r="18" ht="14.25" spans="1:15">
      <c r="A18" s="7">
        <v>15</v>
      </c>
      <c r="B18" s="8" t="s">
        <v>16</v>
      </c>
      <c r="C18" s="8" t="s">
        <v>17</v>
      </c>
      <c r="D18" s="8" t="s">
        <v>18</v>
      </c>
      <c r="E18" s="8" t="s">
        <v>38</v>
      </c>
      <c r="F18" s="8" t="s">
        <v>20</v>
      </c>
      <c r="G18" s="8" t="s">
        <v>21</v>
      </c>
      <c r="H18" s="8" t="s">
        <v>22</v>
      </c>
      <c r="I18" s="8"/>
      <c r="J18" s="8" t="s">
        <v>23</v>
      </c>
      <c r="K18" s="24">
        <v>1.65538585415</v>
      </c>
      <c r="L18" s="8">
        <v>0</v>
      </c>
      <c r="M18" s="8">
        <v>0</v>
      </c>
      <c r="N18" s="8">
        <v>0</v>
      </c>
      <c r="O18" s="15">
        <v>0</v>
      </c>
    </row>
    <row r="19" ht="14.25" spans="1:15">
      <c r="A19" s="7">
        <v>16</v>
      </c>
      <c r="B19" s="8" t="s">
        <v>16</v>
      </c>
      <c r="C19" s="8" t="s">
        <v>17</v>
      </c>
      <c r="D19" s="8" t="s">
        <v>18</v>
      </c>
      <c r="E19" s="8" t="s">
        <v>39</v>
      </c>
      <c r="F19" s="8" t="s">
        <v>20</v>
      </c>
      <c r="G19" s="8" t="s">
        <v>21</v>
      </c>
      <c r="H19" s="8" t="s">
        <v>22</v>
      </c>
      <c r="I19" s="8"/>
      <c r="J19" s="8" t="s">
        <v>23</v>
      </c>
      <c r="K19" s="24">
        <v>0.0509016849279</v>
      </c>
      <c r="L19" s="8">
        <v>69</v>
      </c>
      <c r="M19" s="8">
        <v>180</v>
      </c>
      <c r="N19" s="8">
        <v>110</v>
      </c>
      <c r="O19" s="15">
        <v>21</v>
      </c>
    </row>
    <row r="20" ht="14.25" spans="1:15">
      <c r="A20" s="7">
        <v>17</v>
      </c>
      <c r="B20" s="8" t="s">
        <v>16</v>
      </c>
      <c r="C20" s="8" t="s">
        <v>17</v>
      </c>
      <c r="D20" s="8" t="s">
        <v>18</v>
      </c>
      <c r="E20" s="8" t="s">
        <v>40</v>
      </c>
      <c r="F20" s="8" t="s">
        <v>20</v>
      </c>
      <c r="G20" s="8" t="s">
        <v>21</v>
      </c>
      <c r="H20" s="8" t="s">
        <v>27</v>
      </c>
      <c r="I20" s="8"/>
      <c r="J20" s="8" t="s">
        <v>23</v>
      </c>
      <c r="K20" s="24">
        <v>1.85975061971</v>
      </c>
      <c r="L20" s="8">
        <v>0</v>
      </c>
      <c r="M20" s="8">
        <v>0</v>
      </c>
      <c r="N20" s="8">
        <v>0</v>
      </c>
      <c r="O20" s="15">
        <v>0</v>
      </c>
    </row>
    <row r="21" ht="14.25" spans="1:15">
      <c r="A21" s="7">
        <v>18</v>
      </c>
      <c r="B21" s="8" t="s">
        <v>16</v>
      </c>
      <c r="C21" s="8" t="s">
        <v>17</v>
      </c>
      <c r="D21" s="8" t="s">
        <v>18</v>
      </c>
      <c r="E21" s="8" t="s">
        <v>41</v>
      </c>
      <c r="F21" s="8" t="s">
        <v>20</v>
      </c>
      <c r="G21" s="8" t="s">
        <v>21</v>
      </c>
      <c r="H21" s="8" t="s">
        <v>22</v>
      </c>
      <c r="I21" s="8"/>
      <c r="J21" s="8" t="s">
        <v>23</v>
      </c>
      <c r="K21" s="24">
        <v>0.0467744498524</v>
      </c>
      <c r="L21" s="8">
        <v>0</v>
      </c>
      <c r="M21" s="8">
        <v>0</v>
      </c>
      <c r="N21" s="8">
        <v>0</v>
      </c>
      <c r="O21" s="15">
        <v>0</v>
      </c>
    </row>
    <row r="22" ht="14.25" spans="1:15">
      <c r="A22" s="7">
        <v>19</v>
      </c>
      <c r="B22" s="8" t="s">
        <v>16</v>
      </c>
      <c r="C22" s="8" t="s">
        <v>17</v>
      </c>
      <c r="D22" s="8" t="s">
        <v>18</v>
      </c>
      <c r="E22" s="8" t="s">
        <v>41</v>
      </c>
      <c r="F22" s="8" t="s">
        <v>20</v>
      </c>
      <c r="G22" s="8" t="s">
        <v>21</v>
      </c>
      <c r="H22" s="8" t="s">
        <v>33</v>
      </c>
      <c r="I22" s="8"/>
      <c r="J22" s="8" t="s">
        <v>23</v>
      </c>
      <c r="K22" s="24">
        <v>0.0360045544513</v>
      </c>
      <c r="L22" s="8">
        <v>0</v>
      </c>
      <c r="M22" s="8">
        <v>0</v>
      </c>
      <c r="N22" s="8">
        <v>0</v>
      </c>
      <c r="O22" s="15">
        <v>0</v>
      </c>
    </row>
    <row r="23" ht="14.25" spans="1:15">
      <c r="A23" s="7">
        <v>20</v>
      </c>
      <c r="B23" s="8" t="s">
        <v>16</v>
      </c>
      <c r="C23" s="8" t="s">
        <v>17</v>
      </c>
      <c r="D23" s="8" t="s">
        <v>18</v>
      </c>
      <c r="E23" s="8" t="s">
        <v>42</v>
      </c>
      <c r="F23" s="8" t="s">
        <v>20</v>
      </c>
      <c r="G23" s="8" t="s">
        <v>21</v>
      </c>
      <c r="H23" s="8" t="s">
        <v>27</v>
      </c>
      <c r="I23" s="8"/>
      <c r="J23" s="8" t="s">
        <v>23</v>
      </c>
      <c r="K23" s="24">
        <v>6.00517946215</v>
      </c>
      <c r="L23" s="8">
        <v>0</v>
      </c>
      <c r="M23" s="8">
        <v>0</v>
      </c>
      <c r="N23" s="8">
        <v>0</v>
      </c>
      <c r="O23" s="15">
        <v>0</v>
      </c>
    </row>
    <row r="24" ht="14.25" spans="1:15">
      <c r="A24" s="7">
        <v>21</v>
      </c>
      <c r="B24" s="8" t="s">
        <v>16</v>
      </c>
      <c r="C24" s="8" t="s">
        <v>17</v>
      </c>
      <c r="D24" s="8" t="s">
        <v>18</v>
      </c>
      <c r="E24" s="8" t="s">
        <v>43</v>
      </c>
      <c r="F24" s="8" t="s">
        <v>20</v>
      </c>
      <c r="G24" s="8" t="s">
        <v>21</v>
      </c>
      <c r="H24" s="8" t="s">
        <v>33</v>
      </c>
      <c r="I24" s="8"/>
      <c r="J24" s="8" t="s">
        <v>23</v>
      </c>
      <c r="K24" s="24">
        <v>0.148062748786</v>
      </c>
      <c r="L24" s="8">
        <v>0</v>
      </c>
      <c r="M24" s="8">
        <v>0</v>
      </c>
      <c r="N24" s="8">
        <v>0</v>
      </c>
      <c r="O24" s="15">
        <v>0</v>
      </c>
    </row>
    <row r="25" ht="14.25" spans="1:15">
      <c r="A25" s="7">
        <v>22</v>
      </c>
      <c r="B25" s="8" t="s">
        <v>16</v>
      </c>
      <c r="C25" s="8" t="s">
        <v>17</v>
      </c>
      <c r="D25" s="8" t="s">
        <v>18</v>
      </c>
      <c r="E25" s="8" t="s">
        <v>44</v>
      </c>
      <c r="F25" s="8" t="s">
        <v>20</v>
      </c>
      <c r="G25" s="8" t="s">
        <v>21</v>
      </c>
      <c r="H25" s="8" t="s">
        <v>22</v>
      </c>
      <c r="I25" s="8"/>
      <c r="J25" s="8" t="s">
        <v>23</v>
      </c>
      <c r="K25" s="24">
        <v>0.114256040034</v>
      </c>
      <c r="L25" s="8">
        <v>0</v>
      </c>
      <c r="M25" s="8">
        <v>0</v>
      </c>
      <c r="N25" s="8">
        <v>0</v>
      </c>
      <c r="O25" s="15">
        <v>0</v>
      </c>
    </row>
    <row r="26" ht="14.25" spans="1:15">
      <c r="A26" s="9" t="s">
        <v>45</v>
      </c>
      <c r="B26" s="10"/>
      <c r="C26" s="10"/>
      <c r="D26" s="10"/>
      <c r="E26" s="10"/>
      <c r="F26" s="10"/>
      <c r="G26" s="10"/>
      <c r="H26" s="10"/>
      <c r="I26" s="10"/>
      <c r="J26" s="16"/>
      <c r="K26" s="17">
        <f>SUM(K4:K25)</f>
        <v>23.6078557272385</v>
      </c>
      <c r="L26" s="10">
        <f>SUM(L4:L25)</f>
        <v>288</v>
      </c>
      <c r="M26" s="10">
        <f>SUM(M7:M25)</f>
        <v>775</v>
      </c>
      <c r="N26" s="10">
        <f>SUM(N8:N25)</f>
        <v>397</v>
      </c>
      <c r="O26" s="18">
        <f>SUM(O7:O25)</f>
        <v>51</v>
      </c>
    </row>
  </sheetData>
  <mergeCells count="1">
    <mergeCell ref="A1:O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selection activeCell="A1" sqref="A1:O27"/>
    </sheetView>
  </sheetViews>
  <sheetFormatPr defaultColWidth="9" defaultRowHeight="13.5"/>
  <sheetData>
    <row r="1" spans="1:15">
      <c r="A1" s="1" t="s">
        <v>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/>
    </row>
    <row r="2" spans="1: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/>
    </row>
    <row r="3" ht="57" spans="1:1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21" t="s">
        <v>11</v>
      </c>
      <c r="L3" s="6" t="s">
        <v>12</v>
      </c>
      <c r="M3" s="6" t="s">
        <v>13</v>
      </c>
      <c r="N3" s="6" t="s">
        <v>14</v>
      </c>
      <c r="O3" s="13" t="s">
        <v>15</v>
      </c>
    </row>
    <row r="4" spans="1:15">
      <c r="A4" s="7">
        <v>1</v>
      </c>
      <c r="B4" s="8" t="s">
        <v>16</v>
      </c>
      <c r="C4" s="8" t="s">
        <v>17</v>
      </c>
      <c r="D4" s="8" t="s">
        <v>47</v>
      </c>
      <c r="E4" s="8" t="s">
        <v>48</v>
      </c>
      <c r="F4" s="8" t="s">
        <v>20</v>
      </c>
      <c r="G4" s="8" t="s">
        <v>21</v>
      </c>
      <c r="H4" s="8" t="s">
        <v>27</v>
      </c>
      <c r="I4" s="8"/>
      <c r="J4" s="8" t="s">
        <v>23</v>
      </c>
      <c r="K4" s="14">
        <v>0.0979251443401</v>
      </c>
      <c r="L4" s="8">
        <v>0</v>
      </c>
      <c r="M4" s="8">
        <v>0</v>
      </c>
      <c r="N4" s="8">
        <v>0</v>
      </c>
      <c r="O4" s="15">
        <v>0</v>
      </c>
    </row>
    <row r="5" spans="1:15">
      <c r="A5" s="7">
        <v>2</v>
      </c>
      <c r="B5" s="8" t="s">
        <v>16</v>
      </c>
      <c r="C5" s="8" t="s">
        <v>17</v>
      </c>
      <c r="D5" s="8" t="s">
        <v>47</v>
      </c>
      <c r="E5" s="8" t="s">
        <v>49</v>
      </c>
      <c r="F5" s="8" t="s">
        <v>20</v>
      </c>
      <c r="G5" s="8" t="s">
        <v>21</v>
      </c>
      <c r="H5" s="8" t="s">
        <v>27</v>
      </c>
      <c r="I5" s="8"/>
      <c r="J5" s="8" t="s">
        <v>23</v>
      </c>
      <c r="K5" s="14">
        <v>0.557274114314</v>
      </c>
      <c r="L5" s="8">
        <v>0</v>
      </c>
      <c r="M5" s="8">
        <v>0</v>
      </c>
      <c r="N5" s="8">
        <v>0</v>
      </c>
      <c r="O5" s="15">
        <v>0</v>
      </c>
    </row>
    <row r="6" spans="1:15">
      <c r="A6" s="7">
        <v>3</v>
      </c>
      <c r="B6" s="8" t="s">
        <v>16</v>
      </c>
      <c r="C6" s="8" t="s">
        <v>17</v>
      </c>
      <c r="D6" s="8" t="s">
        <v>47</v>
      </c>
      <c r="E6" s="8" t="s">
        <v>50</v>
      </c>
      <c r="F6" s="8" t="s">
        <v>20</v>
      </c>
      <c r="G6" s="8" t="s">
        <v>21</v>
      </c>
      <c r="H6" s="8" t="s">
        <v>33</v>
      </c>
      <c r="I6" s="8"/>
      <c r="J6" s="8" t="s">
        <v>23</v>
      </c>
      <c r="K6" s="14">
        <v>0.210831410951</v>
      </c>
      <c r="L6" s="8">
        <v>42</v>
      </c>
      <c r="M6" s="8">
        <v>149</v>
      </c>
      <c r="N6" s="8">
        <v>5</v>
      </c>
      <c r="O6" s="15">
        <v>0</v>
      </c>
    </row>
    <row r="7" spans="1:15">
      <c r="A7" s="7">
        <v>4</v>
      </c>
      <c r="B7" s="8" t="s">
        <v>16</v>
      </c>
      <c r="C7" s="8" t="s">
        <v>17</v>
      </c>
      <c r="D7" s="8" t="s">
        <v>47</v>
      </c>
      <c r="E7" s="8" t="s">
        <v>51</v>
      </c>
      <c r="F7" s="8" t="s">
        <v>20</v>
      </c>
      <c r="G7" s="8" t="s">
        <v>21</v>
      </c>
      <c r="H7" s="8" t="s">
        <v>33</v>
      </c>
      <c r="I7" s="8"/>
      <c r="J7" s="8" t="s">
        <v>23</v>
      </c>
      <c r="K7" s="14">
        <v>1.66317220964</v>
      </c>
      <c r="L7" s="8">
        <v>38</v>
      </c>
      <c r="M7" s="8">
        <v>130</v>
      </c>
      <c r="N7" s="8">
        <v>40</v>
      </c>
      <c r="O7" s="15">
        <v>0</v>
      </c>
    </row>
    <row r="8" spans="1:15">
      <c r="A8" s="7">
        <v>5</v>
      </c>
      <c r="B8" s="8" t="s">
        <v>16</v>
      </c>
      <c r="C8" s="8" t="s">
        <v>17</v>
      </c>
      <c r="D8" s="8" t="s">
        <v>47</v>
      </c>
      <c r="E8" s="8" t="s">
        <v>52</v>
      </c>
      <c r="F8" s="8" t="s">
        <v>20</v>
      </c>
      <c r="G8" s="8" t="s">
        <v>21</v>
      </c>
      <c r="H8" s="8" t="s">
        <v>33</v>
      </c>
      <c r="I8" s="8"/>
      <c r="J8" s="8" t="s">
        <v>23</v>
      </c>
      <c r="K8" s="14">
        <v>1.25863801031</v>
      </c>
      <c r="L8" s="19">
        <v>53</v>
      </c>
      <c r="M8" s="19">
        <v>191</v>
      </c>
      <c r="N8" s="19">
        <v>180</v>
      </c>
      <c r="O8" s="22">
        <v>21</v>
      </c>
    </row>
    <row r="9" spans="1:15">
      <c r="A9" s="7">
        <v>6</v>
      </c>
      <c r="B9" s="8" t="s">
        <v>16</v>
      </c>
      <c r="C9" s="8" t="s">
        <v>17</v>
      </c>
      <c r="D9" s="8" t="s">
        <v>47</v>
      </c>
      <c r="E9" s="8" t="s">
        <v>52</v>
      </c>
      <c r="F9" s="8" t="s">
        <v>20</v>
      </c>
      <c r="G9" s="8" t="s">
        <v>21</v>
      </c>
      <c r="H9" s="8" t="s">
        <v>33</v>
      </c>
      <c r="I9" s="8" t="s">
        <v>53</v>
      </c>
      <c r="J9" s="8" t="s">
        <v>54</v>
      </c>
      <c r="K9" s="14">
        <v>2.95437691358</v>
      </c>
      <c r="L9" s="20"/>
      <c r="M9" s="20"/>
      <c r="N9" s="20"/>
      <c r="O9" s="23"/>
    </row>
    <row r="10" spans="1:15">
      <c r="A10" s="7">
        <v>7</v>
      </c>
      <c r="B10" s="8" t="s">
        <v>16</v>
      </c>
      <c r="C10" s="8" t="s">
        <v>17</v>
      </c>
      <c r="D10" s="8" t="s">
        <v>47</v>
      </c>
      <c r="E10" s="8" t="s">
        <v>55</v>
      </c>
      <c r="F10" s="8" t="s">
        <v>20</v>
      </c>
      <c r="G10" s="8" t="s">
        <v>21</v>
      </c>
      <c r="H10" s="8" t="s">
        <v>33</v>
      </c>
      <c r="I10" s="8"/>
      <c r="J10" s="8" t="s">
        <v>23</v>
      </c>
      <c r="K10" s="14">
        <v>4.63813994169</v>
      </c>
      <c r="L10" s="8">
        <v>34</v>
      </c>
      <c r="M10" s="8">
        <v>155</v>
      </c>
      <c r="N10" s="8">
        <v>10</v>
      </c>
      <c r="O10" s="15">
        <v>7</v>
      </c>
    </row>
    <row r="11" spans="1:15">
      <c r="A11" s="7">
        <v>8</v>
      </c>
      <c r="B11" s="8" t="s">
        <v>16</v>
      </c>
      <c r="C11" s="8" t="s">
        <v>17</v>
      </c>
      <c r="D11" s="8" t="s">
        <v>47</v>
      </c>
      <c r="E11" s="8" t="s">
        <v>56</v>
      </c>
      <c r="F11" s="8" t="s">
        <v>20</v>
      </c>
      <c r="G11" s="8" t="s">
        <v>21</v>
      </c>
      <c r="H11" s="8" t="s">
        <v>33</v>
      </c>
      <c r="I11" s="8"/>
      <c r="J11" s="8" t="s">
        <v>23</v>
      </c>
      <c r="K11" s="14">
        <v>0.0696768414397</v>
      </c>
      <c r="L11" s="8">
        <v>38</v>
      </c>
      <c r="M11" s="8">
        <v>153</v>
      </c>
      <c r="N11" s="8">
        <v>7</v>
      </c>
      <c r="O11" s="15"/>
    </row>
    <row r="12" spans="1:15">
      <c r="A12" s="7">
        <v>9</v>
      </c>
      <c r="B12" s="8" t="s">
        <v>16</v>
      </c>
      <c r="C12" s="8" t="s">
        <v>17</v>
      </c>
      <c r="D12" s="8" t="s">
        <v>47</v>
      </c>
      <c r="E12" s="8" t="s">
        <v>57</v>
      </c>
      <c r="F12" s="8" t="s">
        <v>20</v>
      </c>
      <c r="G12" s="8" t="s">
        <v>21</v>
      </c>
      <c r="H12" s="8" t="s">
        <v>27</v>
      </c>
      <c r="I12" s="8"/>
      <c r="J12" s="8" t="s">
        <v>23</v>
      </c>
      <c r="K12" s="14">
        <v>0.0746811951257</v>
      </c>
      <c r="L12" s="19">
        <v>26</v>
      </c>
      <c r="M12" s="19">
        <v>118</v>
      </c>
      <c r="N12" s="19">
        <v>170</v>
      </c>
      <c r="O12" s="15">
        <v>0</v>
      </c>
    </row>
    <row r="13" spans="1:15">
      <c r="A13" s="7">
        <v>10</v>
      </c>
      <c r="B13" s="8" t="s">
        <v>16</v>
      </c>
      <c r="C13" s="8" t="s">
        <v>17</v>
      </c>
      <c r="D13" s="8" t="s">
        <v>47</v>
      </c>
      <c r="E13" s="8" t="s">
        <v>57</v>
      </c>
      <c r="F13" s="8" t="s">
        <v>20</v>
      </c>
      <c r="G13" s="8" t="s">
        <v>21</v>
      </c>
      <c r="H13" s="8" t="s">
        <v>27</v>
      </c>
      <c r="I13" s="8" t="s">
        <v>53</v>
      </c>
      <c r="J13" s="8" t="s">
        <v>54</v>
      </c>
      <c r="K13" s="14">
        <v>2.12973598584</v>
      </c>
      <c r="L13" s="20"/>
      <c r="M13" s="20"/>
      <c r="N13" s="20"/>
      <c r="O13" s="15">
        <v>0</v>
      </c>
    </row>
    <row r="14" spans="1:15">
      <c r="A14" s="7">
        <v>11</v>
      </c>
      <c r="B14" s="8" t="s">
        <v>16</v>
      </c>
      <c r="C14" s="8" t="s">
        <v>17</v>
      </c>
      <c r="D14" s="8" t="s">
        <v>47</v>
      </c>
      <c r="E14" s="8" t="s">
        <v>58</v>
      </c>
      <c r="F14" s="8" t="s">
        <v>20</v>
      </c>
      <c r="G14" s="8" t="s">
        <v>21</v>
      </c>
      <c r="H14" s="8" t="s">
        <v>33</v>
      </c>
      <c r="I14" s="8"/>
      <c r="J14" s="8" t="s">
        <v>23</v>
      </c>
      <c r="K14" s="14">
        <v>1.37981772451</v>
      </c>
      <c r="L14" s="8">
        <v>29</v>
      </c>
      <c r="M14" s="8">
        <v>101</v>
      </c>
      <c r="N14" s="8">
        <v>10</v>
      </c>
      <c r="O14" s="15">
        <v>0</v>
      </c>
    </row>
    <row r="15" spans="1:15">
      <c r="A15" s="7">
        <v>12</v>
      </c>
      <c r="B15" s="8" t="s">
        <v>16</v>
      </c>
      <c r="C15" s="8" t="s">
        <v>17</v>
      </c>
      <c r="D15" s="8" t="s">
        <v>47</v>
      </c>
      <c r="E15" s="8" t="s">
        <v>59</v>
      </c>
      <c r="F15" s="8" t="s">
        <v>20</v>
      </c>
      <c r="G15" s="8" t="s">
        <v>21</v>
      </c>
      <c r="H15" s="8" t="s">
        <v>33</v>
      </c>
      <c r="I15" s="8"/>
      <c r="J15" s="8" t="s">
        <v>23</v>
      </c>
      <c r="K15" s="14">
        <v>0.20207666097</v>
      </c>
      <c r="L15" s="8">
        <v>27</v>
      </c>
      <c r="M15" s="8">
        <v>125</v>
      </c>
      <c r="N15" s="8">
        <v>0</v>
      </c>
      <c r="O15" s="15">
        <v>0</v>
      </c>
    </row>
    <row r="16" spans="1:15">
      <c r="A16" s="7">
        <v>13</v>
      </c>
      <c r="B16" s="8" t="s">
        <v>16</v>
      </c>
      <c r="C16" s="8" t="s">
        <v>17</v>
      </c>
      <c r="D16" s="8" t="s">
        <v>47</v>
      </c>
      <c r="E16" s="8" t="s">
        <v>60</v>
      </c>
      <c r="F16" s="8" t="s">
        <v>20</v>
      </c>
      <c r="G16" s="8" t="s">
        <v>21</v>
      </c>
      <c r="H16" s="8" t="s">
        <v>33</v>
      </c>
      <c r="I16" s="8"/>
      <c r="J16" s="8" t="s">
        <v>23</v>
      </c>
      <c r="K16" s="14">
        <v>0.255745565456</v>
      </c>
      <c r="L16" s="8">
        <v>26</v>
      </c>
      <c r="M16" s="8">
        <v>87</v>
      </c>
      <c r="N16" s="8">
        <v>4</v>
      </c>
      <c r="O16" s="15">
        <v>0</v>
      </c>
    </row>
    <row r="17" spans="1:15">
      <c r="A17" s="7">
        <v>14</v>
      </c>
      <c r="B17" s="8" t="s">
        <v>16</v>
      </c>
      <c r="C17" s="8" t="s">
        <v>17</v>
      </c>
      <c r="D17" s="8" t="s">
        <v>47</v>
      </c>
      <c r="E17" s="8" t="s">
        <v>61</v>
      </c>
      <c r="F17" s="8" t="s">
        <v>20</v>
      </c>
      <c r="G17" s="8" t="s">
        <v>21</v>
      </c>
      <c r="H17" s="8" t="s">
        <v>33</v>
      </c>
      <c r="I17" s="8"/>
      <c r="J17" s="8" t="s">
        <v>23</v>
      </c>
      <c r="K17" s="14">
        <v>3.84631464712</v>
      </c>
      <c r="L17" s="8">
        <v>72</v>
      </c>
      <c r="M17" s="8">
        <v>244</v>
      </c>
      <c r="N17" s="8">
        <v>44</v>
      </c>
      <c r="O17" s="15">
        <v>0</v>
      </c>
    </row>
    <row r="18" spans="1:15">
      <c r="A18" s="7">
        <v>15</v>
      </c>
      <c r="B18" s="8" t="s">
        <v>16</v>
      </c>
      <c r="C18" s="8" t="s">
        <v>17</v>
      </c>
      <c r="D18" s="8" t="s">
        <v>47</v>
      </c>
      <c r="E18" s="8" t="s">
        <v>62</v>
      </c>
      <c r="F18" s="8" t="s">
        <v>20</v>
      </c>
      <c r="G18" s="8" t="s">
        <v>21</v>
      </c>
      <c r="H18" s="8" t="s">
        <v>33</v>
      </c>
      <c r="I18" s="8"/>
      <c r="J18" s="8" t="s">
        <v>23</v>
      </c>
      <c r="K18" s="14">
        <v>0.45815492793</v>
      </c>
      <c r="L18" s="8">
        <v>35</v>
      </c>
      <c r="M18" s="8">
        <v>120</v>
      </c>
      <c r="N18" s="8">
        <v>7</v>
      </c>
      <c r="O18" s="15">
        <v>0</v>
      </c>
    </row>
    <row r="19" spans="1:15">
      <c r="A19" s="7">
        <v>16</v>
      </c>
      <c r="B19" s="8" t="s">
        <v>16</v>
      </c>
      <c r="C19" s="8" t="s">
        <v>17</v>
      </c>
      <c r="D19" s="8" t="s">
        <v>47</v>
      </c>
      <c r="E19" s="8" t="s">
        <v>63</v>
      </c>
      <c r="F19" s="8" t="s">
        <v>20</v>
      </c>
      <c r="G19" s="8" t="s">
        <v>21</v>
      </c>
      <c r="H19" s="8" t="s">
        <v>33</v>
      </c>
      <c r="I19" s="8"/>
      <c r="J19" s="8" t="s">
        <v>23</v>
      </c>
      <c r="K19" s="14">
        <v>2.23672922681</v>
      </c>
      <c r="L19" s="8">
        <v>57</v>
      </c>
      <c r="M19" s="8">
        <v>226</v>
      </c>
      <c r="N19" s="8">
        <v>90</v>
      </c>
      <c r="O19" s="15">
        <v>0</v>
      </c>
    </row>
    <row r="20" spans="1:15">
      <c r="A20" s="7">
        <v>17</v>
      </c>
      <c r="B20" s="8" t="s">
        <v>16</v>
      </c>
      <c r="C20" s="8" t="s">
        <v>17</v>
      </c>
      <c r="D20" s="8" t="s">
        <v>47</v>
      </c>
      <c r="E20" s="8" t="s">
        <v>64</v>
      </c>
      <c r="F20" s="8" t="s">
        <v>20</v>
      </c>
      <c r="G20" s="8" t="s">
        <v>21</v>
      </c>
      <c r="H20" s="8" t="s">
        <v>33</v>
      </c>
      <c r="I20" s="8"/>
      <c r="J20" s="8" t="s">
        <v>23</v>
      </c>
      <c r="K20" s="14">
        <v>1.29613185968</v>
      </c>
      <c r="L20" s="19">
        <v>34</v>
      </c>
      <c r="M20" s="19">
        <v>109</v>
      </c>
      <c r="N20" s="19">
        <v>140</v>
      </c>
      <c r="O20" s="15">
        <v>0</v>
      </c>
    </row>
    <row r="21" spans="1:15">
      <c r="A21" s="7">
        <v>18</v>
      </c>
      <c r="B21" s="8" t="s">
        <v>16</v>
      </c>
      <c r="C21" s="8" t="s">
        <v>17</v>
      </c>
      <c r="D21" s="8" t="s">
        <v>47</v>
      </c>
      <c r="E21" s="8" t="s">
        <v>64</v>
      </c>
      <c r="F21" s="8" t="s">
        <v>20</v>
      </c>
      <c r="G21" s="8" t="s">
        <v>21</v>
      </c>
      <c r="H21" s="8" t="s">
        <v>33</v>
      </c>
      <c r="I21" s="8" t="s">
        <v>53</v>
      </c>
      <c r="J21" s="8" t="s">
        <v>54</v>
      </c>
      <c r="K21" s="14">
        <v>1.98259371695</v>
      </c>
      <c r="L21" s="20"/>
      <c r="M21" s="20"/>
      <c r="N21" s="20"/>
      <c r="O21" s="15">
        <v>0</v>
      </c>
    </row>
    <row r="22" spans="1:15">
      <c r="A22" s="7">
        <v>19</v>
      </c>
      <c r="B22" s="8" t="s">
        <v>16</v>
      </c>
      <c r="C22" s="8" t="s">
        <v>17</v>
      </c>
      <c r="D22" s="8" t="s">
        <v>47</v>
      </c>
      <c r="E22" s="8" t="s">
        <v>65</v>
      </c>
      <c r="F22" s="8" t="s">
        <v>20</v>
      </c>
      <c r="G22" s="8" t="s">
        <v>21</v>
      </c>
      <c r="H22" s="8" t="s">
        <v>33</v>
      </c>
      <c r="I22" s="8"/>
      <c r="J22" s="8" t="s">
        <v>23</v>
      </c>
      <c r="K22" s="14">
        <v>0.437444590947</v>
      </c>
      <c r="L22" s="8">
        <v>0</v>
      </c>
      <c r="M22" s="8">
        <v>0</v>
      </c>
      <c r="N22" s="8">
        <v>0</v>
      </c>
      <c r="O22" s="15">
        <v>0</v>
      </c>
    </row>
    <row r="23" spans="1:15">
      <c r="A23" s="7">
        <v>20</v>
      </c>
      <c r="B23" s="8" t="s">
        <v>16</v>
      </c>
      <c r="C23" s="8" t="s">
        <v>17</v>
      </c>
      <c r="D23" s="8" t="s">
        <v>47</v>
      </c>
      <c r="E23" s="8" t="s">
        <v>66</v>
      </c>
      <c r="F23" s="8" t="s">
        <v>20</v>
      </c>
      <c r="G23" s="8" t="s">
        <v>21</v>
      </c>
      <c r="H23" s="8" t="s">
        <v>33</v>
      </c>
      <c r="I23" s="8"/>
      <c r="J23" s="8" t="s">
        <v>23</v>
      </c>
      <c r="K23" s="14">
        <v>0.779010315529</v>
      </c>
      <c r="L23" s="8">
        <v>29</v>
      </c>
      <c r="M23" s="8">
        <v>98</v>
      </c>
      <c r="N23" s="8">
        <v>13</v>
      </c>
      <c r="O23" s="15">
        <v>0</v>
      </c>
    </row>
    <row r="24" spans="1:15">
      <c r="A24" s="7">
        <v>21</v>
      </c>
      <c r="B24" s="8" t="s">
        <v>16</v>
      </c>
      <c r="C24" s="8" t="s">
        <v>17</v>
      </c>
      <c r="D24" s="8" t="s">
        <v>47</v>
      </c>
      <c r="E24" s="8" t="s">
        <v>48</v>
      </c>
      <c r="F24" s="8" t="s">
        <v>20</v>
      </c>
      <c r="G24" s="8" t="s">
        <v>21</v>
      </c>
      <c r="H24" s="8" t="s">
        <v>27</v>
      </c>
      <c r="I24" s="8"/>
      <c r="J24" s="8" t="s">
        <v>23</v>
      </c>
      <c r="K24" s="14">
        <v>1.00524279524</v>
      </c>
      <c r="L24" s="8">
        <v>0</v>
      </c>
      <c r="M24" s="8">
        <v>0</v>
      </c>
      <c r="N24" s="8">
        <v>0</v>
      </c>
      <c r="O24" s="15">
        <v>0</v>
      </c>
    </row>
    <row r="25" spans="1:15">
      <c r="A25" s="7">
        <v>22</v>
      </c>
      <c r="B25" s="8" t="s">
        <v>16</v>
      </c>
      <c r="C25" s="8" t="s">
        <v>17</v>
      </c>
      <c r="D25" s="8" t="s">
        <v>47</v>
      </c>
      <c r="E25" s="8" t="s">
        <v>48</v>
      </c>
      <c r="F25" s="8" t="s">
        <v>20</v>
      </c>
      <c r="G25" s="8" t="s">
        <v>21</v>
      </c>
      <c r="H25" s="8" t="s">
        <v>27</v>
      </c>
      <c r="I25" s="8" t="s">
        <v>53</v>
      </c>
      <c r="J25" s="8" t="s">
        <v>54</v>
      </c>
      <c r="K25" s="14">
        <v>0.562866411609</v>
      </c>
      <c r="L25" s="8">
        <v>0</v>
      </c>
      <c r="M25" s="8">
        <v>0</v>
      </c>
      <c r="N25" s="8">
        <v>0</v>
      </c>
      <c r="O25" s="15">
        <v>0</v>
      </c>
    </row>
    <row r="26" spans="1:15">
      <c r="A26" s="7">
        <v>23</v>
      </c>
      <c r="B26" s="8" t="s">
        <v>16</v>
      </c>
      <c r="C26" s="8" t="s">
        <v>17</v>
      </c>
      <c r="D26" s="8" t="s">
        <v>47</v>
      </c>
      <c r="E26" s="8" t="s">
        <v>67</v>
      </c>
      <c r="F26" s="8" t="s">
        <v>20</v>
      </c>
      <c r="G26" s="8" t="s">
        <v>21</v>
      </c>
      <c r="H26" s="8" t="s">
        <v>33</v>
      </c>
      <c r="I26" s="8"/>
      <c r="J26" s="8" t="s">
        <v>23</v>
      </c>
      <c r="K26" s="14">
        <v>0.0474932383741</v>
      </c>
      <c r="L26" s="8">
        <v>48</v>
      </c>
      <c r="M26" s="8">
        <v>156</v>
      </c>
      <c r="N26" s="8">
        <v>0</v>
      </c>
      <c r="O26" s="15">
        <v>0</v>
      </c>
    </row>
    <row r="27" ht="14.25" spans="1:15">
      <c r="A27" s="9" t="s">
        <v>45</v>
      </c>
      <c r="B27" s="10"/>
      <c r="C27" s="10"/>
      <c r="D27" s="10"/>
      <c r="E27" s="10"/>
      <c r="F27" s="10"/>
      <c r="G27" s="10"/>
      <c r="H27" s="10"/>
      <c r="I27" s="10"/>
      <c r="J27" s="16"/>
      <c r="K27" s="17">
        <f>SUM(K4:K26)</f>
        <v>28.1440734483556</v>
      </c>
      <c r="L27" s="10">
        <f>SUM(L5:L26)</f>
        <v>588</v>
      </c>
      <c r="M27" s="10">
        <f>SUM(M4:M26)</f>
        <v>2162</v>
      </c>
      <c r="N27" s="10">
        <f>SUM(N5:N26)</f>
        <v>720</v>
      </c>
      <c r="O27" s="18">
        <f>SUM(O1:O26)</f>
        <v>28</v>
      </c>
    </row>
  </sheetData>
  <mergeCells count="11">
    <mergeCell ref="L8:L9"/>
    <mergeCell ref="L12:L13"/>
    <mergeCell ref="L20:L21"/>
    <mergeCell ref="M8:M9"/>
    <mergeCell ref="M12:M13"/>
    <mergeCell ref="M20:M21"/>
    <mergeCell ref="N8:N9"/>
    <mergeCell ref="N12:N13"/>
    <mergeCell ref="N20:N21"/>
    <mergeCell ref="O8:O9"/>
    <mergeCell ref="A1:O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selection activeCell="A1" sqref="A1:O32"/>
    </sheetView>
  </sheetViews>
  <sheetFormatPr defaultColWidth="9" defaultRowHeight="13.5"/>
  <sheetData>
    <row r="1" spans="1:15">
      <c r="A1" s="1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/>
    </row>
    <row r="2" spans="1: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/>
    </row>
    <row r="3" ht="57" spans="1:1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21" t="s">
        <v>11</v>
      </c>
      <c r="L3" s="6" t="s">
        <v>12</v>
      </c>
      <c r="M3" s="6" t="s">
        <v>13</v>
      </c>
      <c r="N3" s="6" t="s">
        <v>14</v>
      </c>
      <c r="O3" s="13" t="s">
        <v>15</v>
      </c>
    </row>
    <row r="4" spans="1:15">
      <c r="A4" s="7">
        <v>1</v>
      </c>
      <c r="B4" s="8" t="s">
        <v>16</v>
      </c>
      <c r="C4" s="8" t="s">
        <v>17</v>
      </c>
      <c r="D4" s="8" t="s">
        <v>69</v>
      </c>
      <c r="E4" s="8" t="s">
        <v>70</v>
      </c>
      <c r="F4" s="8" t="s">
        <v>20</v>
      </c>
      <c r="G4" s="8" t="s">
        <v>21</v>
      </c>
      <c r="H4" s="8" t="s">
        <v>27</v>
      </c>
      <c r="I4" s="8" t="s">
        <v>53</v>
      </c>
      <c r="J4" s="8" t="s">
        <v>54</v>
      </c>
      <c r="K4" s="14">
        <v>0.241667607035</v>
      </c>
      <c r="L4" s="8">
        <v>0</v>
      </c>
      <c r="M4" s="8">
        <v>0</v>
      </c>
      <c r="N4" s="8">
        <v>0</v>
      </c>
      <c r="O4" s="15">
        <v>0</v>
      </c>
    </row>
    <row r="5" spans="1:15">
      <c r="A5" s="7">
        <v>2</v>
      </c>
      <c r="B5" s="8" t="s">
        <v>16</v>
      </c>
      <c r="C5" s="8" t="s">
        <v>17</v>
      </c>
      <c r="D5" s="8" t="s">
        <v>69</v>
      </c>
      <c r="E5" s="8" t="s">
        <v>71</v>
      </c>
      <c r="F5" s="8" t="s">
        <v>20</v>
      </c>
      <c r="G5" s="8" t="s">
        <v>21</v>
      </c>
      <c r="H5" s="8" t="s">
        <v>27</v>
      </c>
      <c r="I5" s="8"/>
      <c r="J5" s="8" t="s">
        <v>23</v>
      </c>
      <c r="K5" s="14">
        <v>1.63996548073</v>
      </c>
      <c r="L5" s="8">
        <v>34</v>
      </c>
      <c r="M5" s="8">
        <v>118</v>
      </c>
      <c r="N5" s="8">
        <v>0</v>
      </c>
      <c r="O5" s="15">
        <v>0</v>
      </c>
    </row>
    <row r="6" spans="1:15">
      <c r="A6" s="7">
        <v>3</v>
      </c>
      <c r="B6" s="8" t="s">
        <v>16</v>
      </c>
      <c r="C6" s="8" t="s">
        <v>17</v>
      </c>
      <c r="D6" s="8" t="s">
        <v>69</v>
      </c>
      <c r="E6" s="8" t="s">
        <v>72</v>
      </c>
      <c r="F6" s="8" t="s">
        <v>20</v>
      </c>
      <c r="G6" s="8" t="s">
        <v>21</v>
      </c>
      <c r="H6" s="8" t="s">
        <v>27</v>
      </c>
      <c r="I6" s="8"/>
      <c r="J6" s="8" t="s">
        <v>23</v>
      </c>
      <c r="K6" s="14">
        <v>0.161085587842</v>
      </c>
      <c r="L6" s="8">
        <v>0</v>
      </c>
      <c r="M6" s="8">
        <v>0</v>
      </c>
      <c r="N6" s="8">
        <v>0</v>
      </c>
      <c r="O6" s="15">
        <v>0</v>
      </c>
    </row>
    <row r="7" spans="1:15">
      <c r="A7" s="7">
        <v>4</v>
      </c>
      <c r="B7" s="8" t="s">
        <v>16</v>
      </c>
      <c r="C7" s="8" t="s">
        <v>17</v>
      </c>
      <c r="D7" s="8" t="s">
        <v>69</v>
      </c>
      <c r="E7" s="8" t="s">
        <v>73</v>
      </c>
      <c r="F7" s="8" t="s">
        <v>20</v>
      </c>
      <c r="G7" s="8" t="s">
        <v>21</v>
      </c>
      <c r="H7" s="8" t="s">
        <v>27</v>
      </c>
      <c r="I7" s="8"/>
      <c r="J7" s="8" t="s">
        <v>23</v>
      </c>
      <c r="K7" s="14">
        <v>3.58162040987</v>
      </c>
      <c r="L7" s="8">
        <v>81</v>
      </c>
      <c r="M7" s="8">
        <v>258</v>
      </c>
      <c r="N7" s="8">
        <v>0</v>
      </c>
      <c r="O7" s="15">
        <v>0</v>
      </c>
    </row>
    <row r="8" spans="1:15">
      <c r="A8" s="7">
        <v>5</v>
      </c>
      <c r="B8" s="8" t="s">
        <v>16</v>
      </c>
      <c r="C8" s="8" t="s">
        <v>17</v>
      </c>
      <c r="D8" s="8" t="s">
        <v>69</v>
      </c>
      <c r="E8" s="8" t="s">
        <v>74</v>
      </c>
      <c r="F8" s="8" t="s">
        <v>20</v>
      </c>
      <c r="G8" s="8" t="s">
        <v>21</v>
      </c>
      <c r="H8" s="8" t="s">
        <v>27</v>
      </c>
      <c r="I8" s="8"/>
      <c r="J8" s="8" t="s">
        <v>23</v>
      </c>
      <c r="K8" s="14">
        <v>0.0277201107325</v>
      </c>
      <c r="L8" s="8">
        <v>0</v>
      </c>
      <c r="M8" s="8">
        <v>0</v>
      </c>
      <c r="N8" s="8">
        <v>0</v>
      </c>
      <c r="O8" s="15">
        <v>0</v>
      </c>
    </row>
    <row r="9" spans="1:15">
      <c r="A9" s="7">
        <v>6</v>
      </c>
      <c r="B9" s="8" t="s">
        <v>16</v>
      </c>
      <c r="C9" s="8" t="s">
        <v>17</v>
      </c>
      <c r="D9" s="8" t="s">
        <v>69</v>
      </c>
      <c r="E9" s="8" t="s">
        <v>75</v>
      </c>
      <c r="F9" s="8" t="s">
        <v>20</v>
      </c>
      <c r="G9" s="8" t="s">
        <v>21</v>
      </c>
      <c r="H9" s="8" t="s">
        <v>27</v>
      </c>
      <c r="I9" s="8"/>
      <c r="J9" s="8" t="s">
        <v>23</v>
      </c>
      <c r="K9" s="14">
        <v>2.38019235435</v>
      </c>
      <c r="L9" s="8">
        <v>43</v>
      </c>
      <c r="M9" s="8">
        <v>147</v>
      </c>
      <c r="N9" s="8">
        <v>0</v>
      </c>
      <c r="O9" s="15">
        <v>0</v>
      </c>
    </row>
    <row r="10" spans="1:15">
      <c r="A10" s="7">
        <v>7</v>
      </c>
      <c r="B10" s="8" t="s">
        <v>16</v>
      </c>
      <c r="C10" s="8" t="s">
        <v>17</v>
      </c>
      <c r="D10" s="8" t="s">
        <v>69</v>
      </c>
      <c r="E10" s="8" t="s">
        <v>76</v>
      </c>
      <c r="F10" s="8" t="s">
        <v>20</v>
      </c>
      <c r="G10" s="8" t="s">
        <v>21</v>
      </c>
      <c r="H10" s="8" t="s">
        <v>27</v>
      </c>
      <c r="I10" s="8"/>
      <c r="J10" s="8" t="s">
        <v>23</v>
      </c>
      <c r="K10" s="14">
        <v>2.16287920045</v>
      </c>
      <c r="L10" s="8">
        <v>0</v>
      </c>
      <c r="M10" s="8">
        <v>0</v>
      </c>
      <c r="N10" s="8">
        <v>0</v>
      </c>
      <c r="O10" s="15">
        <v>0</v>
      </c>
    </row>
    <row r="11" spans="1:15">
      <c r="A11" s="7">
        <v>8</v>
      </c>
      <c r="B11" s="8" t="s">
        <v>16</v>
      </c>
      <c r="C11" s="8" t="s">
        <v>17</v>
      </c>
      <c r="D11" s="8" t="s">
        <v>69</v>
      </c>
      <c r="E11" s="8" t="s">
        <v>77</v>
      </c>
      <c r="F11" s="8" t="s">
        <v>20</v>
      </c>
      <c r="G11" s="8" t="s">
        <v>21</v>
      </c>
      <c r="H11" s="8" t="s">
        <v>22</v>
      </c>
      <c r="I11" s="8" t="s">
        <v>53</v>
      </c>
      <c r="J11" s="8" t="s">
        <v>54</v>
      </c>
      <c r="K11" s="14">
        <v>1.41992141777</v>
      </c>
      <c r="L11" s="8">
        <v>37</v>
      </c>
      <c r="M11" s="8">
        <v>108</v>
      </c>
      <c r="N11" s="8">
        <v>0</v>
      </c>
      <c r="O11" s="15">
        <v>0</v>
      </c>
    </row>
    <row r="12" spans="1:15">
      <c r="A12" s="7">
        <v>9</v>
      </c>
      <c r="B12" s="8" t="s">
        <v>16</v>
      </c>
      <c r="C12" s="8" t="s">
        <v>17</v>
      </c>
      <c r="D12" s="8" t="s">
        <v>69</v>
      </c>
      <c r="E12" s="8" t="s">
        <v>78</v>
      </c>
      <c r="F12" s="8" t="s">
        <v>20</v>
      </c>
      <c r="G12" s="8" t="s">
        <v>21</v>
      </c>
      <c r="H12" s="8" t="s">
        <v>27</v>
      </c>
      <c r="I12" s="8"/>
      <c r="J12" s="8" t="s">
        <v>23</v>
      </c>
      <c r="K12" s="14">
        <v>0.123333725436</v>
      </c>
      <c r="L12" s="8">
        <v>0</v>
      </c>
      <c r="M12" s="8">
        <v>0</v>
      </c>
      <c r="N12" s="8">
        <v>0</v>
      </c>
      <c r="O12" s="15">
        <v>0</v>
      </c>
    </row>
    <row r="13" spans="1:15">
      <c r="A13" s="7">
        <v>10</v>
      </c>
      <c r="B13" s="8" t="s">
        <v>16</v>
      </c>
      <c r="C13" s="8" t="s">
        <v>17</v>
      </c>
      <c r="D13" s="8" t="s">
        <v>69</v>
      </c>
      <c r="E13" s="8" t="s">
        <v>79</v>
      </c>
      <c r="F13" s="8" t="s">
        <v>20</v>
      </c>
      <c r="G13" s="8" t="s">
        <v>21</v>
      </c>
      <c r="H13" s="8" t="s">
        <v>27</v>
      </c>
      <c r="I13" s="8"/>
      <c r="J13" s="8" t="s">
        <v>23</v>
      </c>
      <c r="K13" s="14">
        <v>2.28125244981</v>
      </c>
      <c r="L13" s="8">
        <v>52</v>
      </c>
      <c r="M13" s="8">
        <v>168</v>
      </c>
      <c r="N13" s="8">
        <v>0</v>
      </c>
      <c r="O13" s="15">
        <v>0</v>
      </c>
    </row>
    <row r="14" spans="1:15">
      <c r="A14" s="7">
        <v>11</v>
      </c>
      <c r="B14" s="8" t="s">
        <v>16</v>
      </c>
      <c r="C14" s="8" t="s">
        <v>17</v>
      </c>
      <c r="D14" s="8" t="s">
        <v>69</v>
      </c>
      <c r="E14" s="8" t="s">
        <v>80</v>
      </c>
      <c r="F14" s="8" t="s">
        <v>20</v>
      </c>
      <c r="G14" s="8" t="s">
        <v>21</v>
      </c>
      <c r="H14" s="8" t="s">
        <v>27</v>
      </c>
      <c r="I14" s="8" t="s">
        <v>53</v>
      </c>
      <c r="J14" s="8" t="s">
        <v>54</v>
      </c>
      <c r="K14" s="14">
        <v>2.19167061579</v>
      </c>
      <c r="L14" s="8">
        <v>0</v>
      </c>
      <c r="M14" s="8">
        <v>0</v>
      </c>
      <c r="N14" s="8">
        <v>13</v>
      </c>
      <c r="O14" s="15">
        <v>0</v>
      </c>
    </row>
    <row r="15" spans="1:15">
      <c r="A15" s="7">
        <v>12</v>
      </c>
      <c r="B15" s="8" t="s">
        <v>16</v>
      </c>
      <c r="C15" s="8" t="s">
        <v>17</v>
      </c>
      <c r="D15" s="8" t="s">
        <v>69</v>
      </c>
      <c r="E15" s="8" t="s">
        <v>81</v>
      </c>
      <c r="F15" s="8" t="s">
        <v>20</v>
      </c>
      <c r="G15" s="8" t="s">
        <v>21</v>
      </c>
      <c r="H15" s="8" t="s">
        <v>22</v>
      </c>
      <c r="I15" s="8"/>
      <c r="J15" s="8" t="s">
        <v>23</v>
      </c>
      <c r="K15" s="14">
        <v>0.911933111277</v>
      </c>
      <c r="L15" s="8">
        <v>17</v>
      </c>
      <c r="M15" s="8">
        <v>46</v>
      </c>
      <c r="N15" s="8">
        <v>0</v>
      </c>
      <c r="O15" s="15">
        <v>0</v>
      </c>
    </row>
    <row r="16" spans="1:15">
      <c r="A16" s="7">
        <v>13</v>
      </c>
      <c r="B16" s="8" t="s">
        <v>16</v>
      </c>
      <c r="C16" s="8" t="s">
        <v>17</v>
      </c>
      <c r="D16" s="8" t="s">
        <v>69</v>
      </c>
      <c r="E16" s="8" t="s">
        <v>82</v>
      </c>
      <c r="F16" s="8" t="s">
        <v>20</v>
      </c>
      <c r="G16" s="8" t="s">
        <v>21</v>
      </c>
      <c r="H16" s="8" t="s">
        <v>33</v>
      </c>
      <c r="I16" s="8"/>
      <c r="J16" s="8" t="s">
        <v>23</v>
      </c>
      <c r="K16" s="14">
        <v>0.0917288137851</v>
      </c>
      <c r="L16" s="8">
        <v>0</v>
      </c>
      <c r="M16" s="8">
        <v>0</v>
      </c>
      <c r="N16" s="8">
        <v>0</v>
      </c>
      <c r="O16" s="15">
        <v>0</v>
      </c>
    </row>
    <row r="17" spans="1:15">
      <c r="A17" s="7">
        <v>14</v>
      </c>
      <c r="B17" s="8" t="s">
        <v>16</v>
      </c>
      <c r="C17" s="8" t="s">
        <v>17</v>
      </c>
      <c r="D17" s="8" t="s">
        <v>69</v>
      </c>
      <c r="E17" s="8" t="s">
        <v>65</v>
      </c>
      <c r="F17" s="8" t="s">
        <v>20</v>
      </c>
      <c r="G17" s="8" t="s">
        <v>21</v>
      </c>
      <c r="H17" s="8" t="s">
        <v>22</v>
      </c>
      <c r="I17" s="8"/>
      <c r="J17" s="8" t="s">
        <v>23</v>
      </c>
      <c r="K17" s="14">
        <v>1.99235393486</v>
      </c>
      <c r="L17" s="8">
        <v>0</v>
      </c>
      <c r="M17" s="8">
        <v>0</v>
      </c>
      <c r="N17" s="8">
        <v>0</v>
      </c>
      <c r="O17" s="15">
        <v>0</v>
      </c>
    </row>
    <row r="18" spans="1:15">
      <c r="A18" s="7">
        <v>15</v>
      </c>
      <c r="B18" s="8" t="s">
        <v>16</v>
      </c>
      <c r="C18" s="8" t="s">
        <v>17</v>
      </c>
      <c r="D18" s="8" t="s">
        <v>69</v>
      </c>
      <c r="E18" s="8" t="s">
        <v>65</v>
      </c>
      <c r="F18" s="8" t="s">
        <v>20</v>
      </c>
      <c r="G18" s="8" t="s">
        <v>21</v>
      </c>
      <c r="H18" s="8" t="s">
        <v>27</v>
      </c>
      <c r="I18" s="8"/>
      <c r="J18" s="8" t="s">
        <v>23</v>
      </c>
      <c r="K18" s="14">
        <v>0.506330450402</v>
      </c>
      <c r="L18" s="8">
        <v>0</v>
      </c>
      <c r="M18" s="8">
        <v>0</v>
      </c>
      <c r="N18" s="8">
        <v>0</v>
      </c>
      <c r="O18" s="15">
        <v>0</v>
      </c>
    </row>
    <row r="19" spans="1:15">
      <c r="A19" s="7">
        <v>16</v>
      </c>
      <c r="B19" s="8" t="s">
        <v>16</v>
      </c>
      <c r="C19" s="8" t="s">
        <v>17</v>
      </c>
      <c r="D19" s="8" t="s">
        <v>69</v>
      </c>
      <c r="E19" s="8" t="s">
        <v>65</v>
      </c>
      <c r="F19" s="8" t="s">
        <v>20</v>
      </c>
      <c r="G19" s="8" t="s">
        <v>21</v>
      </c>
      <c r="H19" s="8" t="s">
        <v>33</v>
      </c>
      <c r="I19" s="8"/>
      <c r="J19" s="8" t="s">
        <v>23</v>
      </c>
      <c r="K19" s="14">
        <v>0.154019730193</v>
      </c>
      <c r="L19" s="8">
        <v>0</v>
      </c>
      <c r="M19" s="8">
        <v>0</v>
      </c>
      <c r="N19" s="8">
        <v>0</v>
      </c>
      <c r="O19" s="15">
        <v>0</v>
      </c>
    </row>
    <row r="20" spans="1:15">
      <c r="A20" s="7">
        <v>17</v>
      </c>
      <c r="B20" s="8" t="s">
        <v>16</v>
      </c>
      <c r="C20" s="8" t="s">
        <v>17</v>
      </c>
      <c r="D20" s="8" t="s">
        <v>69</v>
      </c>
      <c r="E20" s="8" t="s">
        <v>83</v>
      </c>
      <c r="F20" s="8" t="s">
        <v>20</v>
      </c>
      <c r="G20" s="8" t="s">
        <v>21</v>
      </c>
      <c r="H20" s="8" t="s">
        <v>33</v>
      </c>
      <c r="I20" s="8"/>
      <c r="J20" s="8" t="s">
        <v>23</v>
      </c>
      <c r="K20" s="14">
        <v>0.108671788219</v>
      </c>
      <c r="L20" s="8">
        <v>0</v>
      </c>
      <c r="M20" s="8">
        <v>0</v>
      </c>
      <c r="N20" s="8">
        <v>0</v>
      </c>
      <c r="O20" s="15">
        <v>0</v>
      </c>
    </row>
    <row r="21" spans="1:15">
      <c r="A21" s="7">
        <v>18</v>
      </c>
      <c r="B21" s="8" t="s">
        <v>16</v>
      </c>
      <c r="C21" s="8" t="s">
        <v>17</v>
      </c>
      <c r="D21" s="8" t="s">
        <v>69</v>
      </c>
      <c r="E21" s="8" t="s">
        <v>67</v>
      </c>
      <c r="F21" s="8" t="s">
        <v>20</v>
      </c>
      <c r="G21" s="8" t="s">
        <v>21</v>
      </c>
      <c r="H21" s="8" t="s">
        <v>27</v>
      </c>
      <c r="I21" s="8"/>
      <c r="J21" s="8" t="s">
        <v>23</v>
      </c>
      <c r="K21" s="14">
        <v>0.25061838279</v>
      </c>
      <c r="L21" s="8">
        <v>0</v>
      </c>
      <c r="M21" s="8">
        <v>0</v>
      </c>
      <c r="N21" s="8">
        <v>0</v>
      </c>
      <c r="O21" s="15">
        <v>0</v>
      </c>
    </row>
    <row r="22" spans="1:15">
      <c r="A22" s="7">
        <v>19</v>
      </c>
      <c r="B22" s="8" t="s">
        <v>16</v>
      </c>
      <c r="C22" s="8" t="s">
        <v>17</v>
      </c>
      <c r="D22" s="8" t="s">
        <v>69</v>
      </c>
      <c r="E22" s="8" t="s">
        <v>84</v>
      </c>
      <c r="F22" s="8" t="s">
        <v>20</v>
      </c>
      <c r="G22" s="8" t="s">
        <v>21</v>
      </c>
      <c r="H22" s="8" t="s">
        <v>22</v>
      </c>
      <c r="I22" s="8"/>
      <c r="J22" s="8" t="s">
        <v>23</v>
      </c>
      <c r="K22" s="14">
        <v>0.587217685142</v>
      </c>
      <c r="L22" s="8">
        <v>0</v>
      </c>
      <c r="M22" s="8">
        <v>0</v>
      </c>
      <c r="N22" s="8">
        <v>0</v>
      </c>
      <c r="O22" s="15">
        <v>0</v>
      </c>
    </row>
    <row r="23" spans="1:15">
      <c r="A23" s="7">
        <v>20</v>
      </c>
      <c r="B23" s="8" t="s">
        <v>16</v>
      </c>
      <c r="C23" s="8" t="s">
        <v>17</v>
      </c>
      <c r="D23" s="8" t="s">
        <v>69</v>
      </c>
      <c r="E23" s="8" t="s">
        <v>70</v>
      </c>
      <c r="F23" s="8" t="s">
        <v>20</v>
      </c>
      <c r="G23" s="8" t="s">
        <v>21</v>
      </c>
      <c r="H23" s="8" t="s">
        <v>27</v>
      </c>
      <c r="I23" s="8" t="s">
        <v>53</v>
      </c>
      <c r="J23" s="8" t="s">
        <v>54</v>
      </c>
      <c r="K23" s="14">
        <v>5.28927273883</v>
      </c>
      <c r="L23" s="8">
        <v>0</v>
      </c>
      <c r="M23" s="8">
        <v>0</v>
      </c>
      <c r="N23" s="8">
        <v>0</v>
      </c>
      <c r="O23" s="15">
        <v>0</v>
      </c>
    </row>
    <row r="24" spans="1:15">
      <c r="A24" s="7">
        <v>21</v>
      </c>
      <c r="B24" s="8" t="s">
        <v>16</v>
      </c>
      <c r="C24" s="8" t="s">
        <v>17</v>
      </c>
      <c r="D24" s="8" t="s">
        <v>69</v>
      </c>
      <c r="E24" s="8" t="s">
        <v>85</v>
      </c>
      <c r="F24" s="8" t="s">
        <v>20</v>
      </c>
      <c r="G24" s="8" t="s">
        <v>21</v>
      </c>
      <c r="H24" s="8" t="s">
        <v>27</v>
      </c>
      <c r="I24" s="8" t="s">
        <v>53</v>
      </c>
      <c r="J24" s="8" t="s">
        <v>54</v>
      </c>
      <c r="K24" s="14">
        <v>0.0406324454053</v>
      </c>
      <c r="L24" s="8">
        <v>0</v>
      </c>
      <c r="M24" s="8">
        <v>0</v>
      </c>
      <c r="N24" s="8">
        <v>0</v>
      </c>
      <c r="O24" s="15">
        <v>0</v>
      </c>
    </row>
    <row r="25" spans="1:15">
      <c r="A25" s="7">
        <v>22</v>
      </c>
      <c r="B25" s="8" t="s">
        <v>16</v>
      </c>
      <c r="C25" s="8" t="s">
        <v>17</v>
      </c>
      <c r="D25" s="8" t="s">
        <v>69</v>
      </c>
      <c r="E25" s="8" t="s">
        <v>85</v>
      </c>
      <c r="F25" s="8" t="s">
        <v>20</v>
      </c>
      <c r="G25" s="8" t="s">
        <v>21</v>
      </c>
      <c r="H25" s="8" t="s">
        <v>33</v>
      </c>
      <c r="I25" s="8"/>
      <c r="J25" s="8" t="s">
        <v>23</v>
      </c>
      <c r="K25" s="14">
        <v>0.0273138541371</v>
      </c>
      <c r="L25" s="8">
        <v>0</v>
      </c>
      <c r="M25" s="8">
        <v>0</v>
      </c>
      <c r="N25" s="8">
        <v>0</v>
      </c>
      <c r="O25" s="15">
        <v>0</v>
      </c>
    </row>
    <row r="26" spans="1:15">
      <c r="A26" s="7">
        <v>23</v>
      </c>
      <c r="B26" s="8" t="s">
        <v>16</v>
      </c>
      <c r="C26" s="8" t="s">
        <v>17</v>
      </c>
      <c r="D26" s="8" t="s">
        <v>69</v>
      </c>
      <c r="E26" s="8" t="s">
        <v>86</v>
      </c>
      <c r="F26" s="8" t="s">
        <v>20</v>
      </c>
      <c r="G26" s="8" t="s">
        <v>21</v>
      </c>
      <c r="H26" s="8" t="s">
        <v>33</v>
      </c>
      <c r="I26" s="8"/>
      <c r="J26" s="8" t="s">
        <v>23</v>
      </c>
      <c r="K26" s="14">
        <v>0.0347547924605</v>
      </c>
      <c r="L26" s="8">
        <v>0</v>
      </c>
      <c r="M26" s="8">
        <v>0</v>
      </c>
      <c r="N26" s="8">
        <v>0</v>
      </c>
      <c r="O26" s="15">
        <v>0</v>
      </c>
    </row>
    <row r="27" spans="1:15">
      <c r="A27" s="7">
        <v>24</v>
      </c>
      <c r="B27" s="8" t="s">
        <v>16</v>
      </c>
      <c r="C27" s="8" t="s">
        <v>17</v>
      </c>
      <c r="D27" s="8" t="s">
        <v>69</v>
      </c>
      <c r="E27" s="8" t="s">
        <v>86</v>
      </c>
      <c r="F27" s="8" t="s">
        <v>20</v>
      </c>
      <c r="G27" s="8" t="s">
        <v>21</v>
      </c>
      <c r="H27" s="8" t="s">
        <v>33</v>
      </c>
      <c r="I27" s="8" t="s">
        <v>53</v>
      </c>
      <c r="J27" s="8" t="s">
        <v>54</v>
      </c>
      <c r="K27" s="14">
        <v>0.279323212557</v>
      </c>
      <c r="L27" s="8">
        <v>0</v>
      </c>
      <c r="M27" s="8">
        <v>0</v>
      </c>
      <c r="N27" s="8">
        <v>0</v>
      </c>
      <c r="O27" s="15">
        <v>0</v>
      </c>
    </row>
    <row r="28" spans="1:15">
      <c r="A28" s="7">
        <v>25</v>
      </c>
      <c r="B28" s="8" t="s">
        <v>16</v>
      </c>
      <c r="C28" s="8" t="s">
        <v>17</v>
      </c>
      <c r="D28" s="8" t="s">
        <v>69</v>
      </c>
      <c r="E28" s="8" t="s">
        <v>87</v>
      </c>
      <c r="F28" s="8" t="s">
        <v>20</v>
      </c>
      <c r="G28" s="8" t="s">
        <v>21</v>
      </c>
      <c r="H28" s="8" t="s">
        <v>22</v>
      </c>
      <c r="I28" s="8"/>
      <c r="J28" s="8" t="s">
        <v>23</v>
      </c>
      <c r="K28" s="14">
        <v>2.05905878913</v>
      </c>
      <c r="L28" s="8">
        <v>0</v>
      </c>
      <c r="M28" s="8">
        <v>0</v>
      </c>
      <c r="N28" s="8">
        <v>0</v>
      </c>
      <c r="O28" s="15">
        <v>0</v>
      </c>
    </row>
    <row r="29" spans="1:15">
      <c r="A29" s="7">
        <v>26</v>
      </c>
      <c r="B29" s="8" t="s">
        <v>16</v>
      </c>
      <c r="C29" s="8" t="s">
        <v>17</v>
      </c>
      <c r="D29" s="8" t="s">
        <v>69</v>
      </c>
      <c r="E29" s="8" t="s">
        <v>88</v>
      </c>
      <c r="F29" s="8" t="s">
        <v>20</v>
      </c>
      <c r="G29" s="8" t="s">
        <v>21</v>
      </c>
      <c r="H29" s="8" t="s">
        <v>22</v>
      </c>
      <c r="I29" s="8"/>
      <c r="J29" s="8" t="s">
        <v>23</v>
      </c>
      <c r="K29" s="14">
        <v>0.858460010603</v>
      </c>
      <c r="L29" s="8">
        <v>0</v>
      </c>
      <c r="M29" s="8">
        <v>0</v>
      </c>
      <c r="N29" s="8">
        <v>0</v>
      </c>
      <c r="O29" s="15">
        <v>0</v>
      </c>
    </row>
    <row r="30" spans="1:15">
      <c r="A30" s="7">
        <v>27</v>
      </c>
      <c r="B30" s="8" t="s">
        <v>16</v>
      </c>
      <c r="C30" s="8" t="s">
        <v>17</v>
      </c>
      <c r="D30" s="8" t="s">
        <v>69</v>
      </c>
      <c r="E30" s="8" t="s">
        <v>88</v>
      </c>
      <c r="F30" s="8" t="s">
        <v>20</v>
      </c>
      <c r="G30" s="8" t="s">
        <v>21</v>
      </c>
      <c r="H30" s="8" t="s">
        <v>22</v>
      </c>
      <c r="I30" s="8" t="s">
        <v>53</v>
      </c>
      <c r="J30" s="8" t="s">
        <v>54</v>
      </c>
      <c r="K30" s="14">
        <v>1.39004534042</v>
      </c>
      <c r="L30" s="8">
        <v>0</v>
      </c>
      <c r="M30" s="8">
        <v>0</v>
      </c>
      <c r="N30" s="8">
        <v>0</v>
      </c>
      <c r="O30" s="15">
        <v>0</v>
      </c>
    </row>
    <row r="31" spans="1:15">
      <c r="A31" s="7">
        <v>28</v>
      </c>
      <c r="B31" s="8" t="s">
        <v>16</v>
      </c>
      <c r="C31" s="8" t="s">
        <v>17</v>
      </c>
      <c r="D31" s="8" t="s">
        <v>69</v>
      </c>
      <c r="E31" s="8" t="s">
        <v>89</v>
      </c>
      <c r="F31" s="8" t="s">
        <v>20</v>
      </c>
      <c r="G31" s="8" t="s">
        <v>21</v>
      </c>
      <c r="H31" s="8" t="s">
        <v>33</v>
      </c>
      <c r="I31" s="8"/>
      <c r="J31" s="8" t="s">
        <v>23</v>
      </c>
      <c r="K31" s="14">
        <v>0.0140132214132</v>
      </c>
      <c r="L31" s="8">
        <v>0</v>
      </c>
      <c r="M31" s="8">
        <v>0</v>
      </c>
      <c r="N31" s="8">
        <v>0</v>
      </c>
      <c r="O31" s="15">
        <v>0</v>
      </c>
    </row>
    <row r="32" ht="14.25" spans="1:15">
      <c r="A32" s="9" t="s">
        <v>45</v>
      </c>
      <c r="B32" s="10"/>
      <c r="C32" s="10"/>
      <c r="D32" s="10"/>
      <c r="E32" s="10"/>
      <c r="F32" s="10"/>
      <c r="G32" s="10"/>
      <c r="H32" s="10"/>
      <c r="I32" s="10"/>
      <c r="J32" s="10"/>
      <c r="K32" s="17">
        <f>SUM(K4:K31)</f>
        <v>30.8070572614397</v>
      </c>
      <c r="L32" s="10">
        <f>SUM(L5:L31)</f>
        <v>264</v>
      </c>
      <c r="M32" s="10">
        <f>SUM(M5:M31)</f>
        <v>845</v>
      </c>
      <c r="N32" s="10">
        <f>SUM(N1:N31)</f>
        <v>13</v>
      </c>
      <c r="O32" s="18">
        <v>0</v>
      </c>
    </row>
  </sheetData>
  <mergeCells count="1">
    <mergeCell ref="A1:O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A1" sqref="A1:O21"/>
    </sheetView>
  </sheetViews>
  <sheetFormatPr defaultColWidth="9" defaultRowHeight="13.5"/>
  <sheetData>
    <row r="1" spans="1:15">
      <c r="A1" s="1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/>
    </row>
    <row r="2" spans="1: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/>
    </row>
    <row r="3" ht="57" spans="1:1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13" t="s">
        <v>15</v>
      </c>
    </row>
    <row r="4" spans="1:15">
      <c r="A4" s="7">
        <v>1</v>
      </c>
      <c r="B4" s="8" t="s">
        <v>16</v>
      </c>
      <c r="C4" s="8" t="s">
        <v>17</v>
      </c>
      <c r="D4" s="8" t="s">
        <v>91</v>
      </c>
      <c r="E4" s="8" t="s">
        <v>26</v>
      </c>
      <c r="F4" s="8" t="s">
        <v>20</v>
      </c>
      <c r="G4" s="8" t="s">
        <v>21</v>
      </c>
      <c r="H4" s="8" t="s">
        <v>22</v>
      </c>
      <c r="I4" s="8"/>
      <c r="J4" s="8" t="s">
        <v>23</v>
      </c>
      <c r="K4" s="14">
        <v>0.335866490127</v>
      </c>
      <c r="L4" s="8">
        <v>6</v>
      </c>
      <c r="M4" s="8">
        <v>19</v>
      </c>
      <c r="N4" s="8">
        <v>15</v>
      </c>
      <c r="O4" s="15">
        <v>0</v>
      </c>
    </row>
    <row r="5" spans="1:15">
      <c r="A5" s="7">
        <v>2</v>
      </c>
      <c r="B5" s="8" t="s">
        <v>16</v>
      </c>
      <c r="C5" s="8" t="s">
        <v>17</v>
      </c>
      <c r="D5" s="8" t="s">
        <v>91</v>
      </c>
      <c r="E5" s="8" t="s">
        <v>92</v>
      </c>
      <c r="F5" s="8" t="s">
        <v>20</v>
      </c>
      <c r="G5" s="8" t="s">
        <v>21</v>
      </c>
      <c r="H5" s="8" t="s">
        <v>27</v>
      </c>
      <c r="I5" s="8"/>
      <c r="J5" s="8" t="s">
        <v>23</v>
      </c>
      <c r="K5" s="14">
        <v>2.21838715827</v>
      </c>
      <c r="L5" s="8">
        <v>42</v>
      </c>
      <c r="M5" s="8">
        <v>130</v>
      </c>
      <c r="N5" s="8">
        <v>86</v>
      </c>
      <c r="O5" s="15">
        <v>0</v>
      </c>
    </row>
    <row r="6" spans="1:15">
      <c r="A6" s="7">
        <v>3</v>
      </c>
      <c r="B6" s="8" t="s">
        <v>16</v>
      </c>
      <c r="C6" s="8" t="s">
        <v>17</v>
      </c>
      <c r="D6" s="8" t="s">
        <v>91</v>
      </c>
      <c r="E6" s="8" t="s">
        <v>93</v>
      </c>
      <c r="F6" s="8" t="s">
        <v>20</v>
      </c>
      <c r="G6" s="8" t="s">
        <v>21</v>
      </c>
      <c r="H6" s="8" t="s">
        <v>33</v>
      </c>
      <c r="I6" s="8"/>
      <c r="J6" s="8" t="s">
        <v>23</v>
      </c>
      <c r="K6" s="14">
        <v>8.05153174267</v>
      </c>
      <c r="L6" s="8">
        <v>0</v>
      </c>
      <c r="M6" s="8">
        <v>0</v>
      </c>
      <c r="N6" s="8">
        <v>0</v>
      </c>
      <c r="O6" s="15">
        <v>0</v>
      </c>
    </row>
    <row r="7" spans="1:15">
      <c r="A7" s="7">
        <v>4</v>
      </c>
      <c r="B7" s="8" t="s">
        <v>16</v>
      </c>
      <c r="C7" s="8" t="s">
        <v>17</v>
      </c>
      <c r="D7" s="8" t="s">
        <v>91</v>
      </c>
      <c r="E7" s="8" t="s">
        <v>94</v>
      </c>
      <c r="F7" s="8" t="s">
        <v>20</v>
      </c>
      <c r="G7" s="8" t="s">
        <v>21</v>
      </c>
      <c r="H7" s="8" t="s">
        <v>33</v>
      </c>
      <c r="I7" s="8"/>
      <c r="J7" s="8" t="s">
        <v>23</v>
      </c>
      <c r="K7" s="14">
        <v>5.58596715441</v>
      </c>
      <c r="L7" s="8">
        <v>58</v>
      </c>
      <c r="M7" s="8">
        <v>175</v>
      </c>
      <c r="N7" s="8">
        <v>112</v>
      </c>
      <c r="O7" s="15">
        <v>0</v>
      </c>
    </row>
    <row r="8" spans="1:15">
      <c r="A8" s="7">
        <v>5</v>
      </c>
      <c r="B8" s="8" t="s">
        <v>16</v>
      </c>
      <c r="C8" s="8" t="s">
        <v>17</v>
      </c>
      <c r="D8" s="8" t="s">
        <v>91</v>
      </c>
      <c r="E8" s="8" t="s">
        <v>95</v>
      </c>
      <c r="F8" s="8" t="s">
        <v>20</v>
      </c>
      <c r="G8" s="8" t="s">
        <v>21</v>
      </c>
      <c r="H8" s="8" t="s">
        <v>27</v>
      </c>
      <c r="I8" s="8"/>
      <c r="J8" s="8" t="s">
        <v>23</v>
      </c>
      <c r="K8" s="14">
        <v>0.340753191313</v>
      </c>
      <c r="L8" s="8">
        <v>1</v>
      </c>
      <c r="M8" s="8">
        <v>4</v>
      </c>
      <c r="N8" s="8">
        <v>3</v>
      </c>
      <c r="O8" s="15">
        <v>0</v>
      </c>
    </row>
    <row r="9" spans="1:15">
      <c r="A9" s="7">
        <v>6</v>
      </c>
      <c r="B9" s="8" t="s">
        <v>16</v>
      </c>
      <c r="C9" s="8" t="s">
        <v>17</v>
      </c>
      <c r="D9" s="8" t="s">
        <v>91</v>
      </c>
      <c r="E9" s="8" t="s">
        <v>96</v>
      </c>
      <c r="F9" s="8" t="s">
        <v>20</v>
      </c>
      <c r="G9" s="8" t="s">
        <v>21</v>
      </c>
      <c r="H9" s="8" t="s">
        <v>27</v>
      </c>
      <c r="I9" s="8"/>
      <c r="J9" s="8" t="s">
        <v>23</v>
      </c>
      <c r="K9" s="14">
        <v>3.12613778118</v>
      </c>
      <c r="L9" s="8">
        <v>0</v>
      </c>
      <c r="M9" s="8">
        <v>0</v>
      </c>
      <c r="N9" s="8">
        <v>0</v>
      </c>
      <c r="O9" s="15">
        <v>0</v>
      </c>
    </row>
    <row r="10" spans="1:15">
      <c r="A10" s="7">
        <v>7</v>
      </c>
      <c r="B10" s="8" t="s">
        <v>16</v>
      </c>
      <c r="C10" s="8" t="s">
        <v>17</v>
      </c>
      <c r="D10" s="8" t="s">
        <v>91</v>
      </c>
      <c r="E10" s="8" t="s">
        <v>97</v>
      </c>
      <c r="F10" s="8" t="s">
        <v>20</v>
      </c>
      <c r="G10" s="8" t="s">
        <v>21</v>
      </c>
      <c r="H10" s="8" t="s">
        <v>33</v>
      </c>
      <c r="I10" s="8"/>
      <c r="J10" s="8" t="s">
        <v>23</v>
      </c>
      <c r="K10" s="14">
        <v>1.81943123905</v>
      </c>
      <c r="L10" s="8">
        <v>26</v>
      </c>
      <c r="M10" s="8">
        <v>80</v>
      </c>
      <c r="N10" s="8">
        <v>50</v>
      </c>
      <c r="O10" s="15">
        <v>0</v>
      </c>
    </row>
    <row r="11" spans="1:15">
      <c r="A11" s="7">
        <v>8</v>
      </c>
      <c r="B11" s="8" t="s">
        <v>16</v>
      </c>
      <c r="C11" s="8" t="s">
        <v>17</v>
      </c>
      <c r="D11" s="8" t="s">
        <v>91</v>
      </c>
      <c r="E11" s="8" t="s">
        <v>98</v>
      </c>
      <c r="F11" s="8" t="s">
        <v>20</v>
      </c>
      <c r="G11" s="8" t="s">
        <v>21</v>
      </c>
      <c r="H11" s="8" t="s">
        <v>27</v>
      </c>
      <c r="I11" s="8"/>
      <c r="J11" s="8" t="s">
        <v>23</v>
      </c>
      <c r="K11" s="14">
        <v>4.70573121473</v>
      </c>
      <c r="L11" s="8">
        <v>26</v>
      </c>
      <c r="M11" s="8">
        <v>79</v>
      </c>
      <c r="N11" s="8">
        <v>51</v>
      </c>
      <c r="O11" s="15">
        <v>0</v>
      </c>
    </row>
    <row r="12" spans="1:15">
      <c r="A12" s="7">
        <v>9</v>
      </c>
      <c r="B12" s="8" t="s">
        <v>16</v>
      </c>
      <c r="C12" s="8" t="s">
        <v>17</v>
      </c>
      <c r="D12" s="8" t="s">
        <v>91</v>
      </c>
      <c r="E12" s="8" t="s">
        <v>99</v>
      </c>
      <c r="F12" s="8" t="s">
        <v>20</v>
      </c>
      <c r="G12" s="8" t="s">
        <v>21</v>
      </c>
      <c r="H12" s="8" t="s">
        <v>33</v>
      </c>
      <c r="I12" s="8"/>
      <c r="J12" s="8" t="s">
        <v>23</v>
      </c>
      <c r="K12" s="14">
        <v>1.21075397968</v>
      </c>
      <c r="L12" s="8">
        <v>1</v>
      </c>
      <c r="M12" s="8">
        <v>3</v>
      </c>
      <c r="N12" s="8">
        <v>2</v>
      </c>
      <c r="O12" s="15">
        <v>0</v>
      </c>
    </row>
    <row r="13" spans="1:15">
      <c r="A13" s="7">
        <v>10</v>
      </c>
      <c r="B13" s="8" t="s">
        <v>16</v>
      </c>
      <c r="C13" s="8" t="s">
        <v>17</v>
      </c>
      <c r="D13" s="8" t="s">
        <v>91</v>
      </c>
      <c r="E13" s="8" t="s">
        <v>100</v>
      </c>
      <c r="F13" s="8" t="s">
        <v>20</v>
      </c>
      <c r="G13" s="8" t="s">
        <v>21</v>
      </c>
      <c r="H13" s="8" t="s">
        <v>27</v>
      </c>
      <c r="I13" s="8"/>
      <c r="J13" s="8" t="s">
        <v>23</v>
      </c>
      <c r="K13" s="14">
        <v>4.7549071939</v>
      </c>
      <c r="L13" s="8">
        <v>0</v>
      </c>
      <c r="M13" s="8">
        <v>0</v>
      </c>
      <c r="N13" s="8">
        <v>0</v>
      </c>
      <c r="O13" s="15">
        <v>0</v>
      </c>
    </row>
    <row r="14" spans="1:15">
      <c r="A14" s="7">
        <v>11</v>
      </c>
      <c r="B14" s="8" t="s">
        <v>16</v>
      </c>
      <c r="C14" s="8" t="s">
        <v>17</v>
      </c>
      <c r="D14" s="8" t="s">
        <v>91</v>
      </c>
      <c r="E14" s="8" t="s">
        <v>101</v>
      </c>
      <c r="F14" s="8" t="s">
        <v>20</v>
      </c>
      <c r="G14" s="8" t="s">
        <v>21</v>
      </c>
      <c r="H14" s="8" t="s">
        <v>33</v>
      </c>
      <c r="I14" s="8"/>
      <c r="J14" s="8" t="s">
        <v>23</v>
      </c>
      <c r="K14" s="14">
        <v>0.149196503705</v>
      </c>
      <c r="L14" s="8">
        <v>2</v>
      </c>
      <c r="M14" s="8">
        <v>4</v>
      </c>
      <c r="N14" s="8">
        <v>3</v>
      </c>
      <c r="O14" s="15">
        <v>0</v>
      </c>
    </row>
    <row r="15" spans="1:15">
      <c r="A15" s="7">
        <v>12</v>
      </c>
      <c r="B15" s="8" t="s">
        <v>16</v>
      </c>
      <c r="C15" s="8" t="s">
        <v>17</v>
      </c>
      <c r="D15" s="8" t="s">
        <v>91</v>
      </c>
      <c r="E15" s="8" t="s">
        <v>102</v>
      </c>
      <c r="F15" s="8" t="s">
        <v>20</v>
      </c>
      <c r="G15" s="8" t="s">
        <v>21</v>
      </c>
      <c r="H15" s="8" t="s">
        <v>22</v>
      </c>
      <c r="I15" s="8"/>
      <c r="J15" s="8" t="s">
        <v>23</v>
      </c>
      <c r="K15" s="14">
        <v>3.71371113009</v>
      </c>
      <c r="L15" s="8">
        <v>0</v>
      </c>
      <c r="M15" s="8">
        <v>0</v>
      </c>
      <c r="N15" s="8">
        <v>0</v>
      </c>
      <c r="O15" s="15">
        <v>0</v>
      </c>
    </row>
    <row r="16" spans="1:15">
      <c r="A16" s="7">
        <v>13</v>
      </c>
      <c r="B16" s="8" t="s">
        <v>16</v>
      </c>
      <c r="C16" s="8" t="s">
        <v>17</v>
      </c>
      <c r="D16" s="8" t="s">
        <v>91</v>
      </c>
      <c r="E16" s="8" t="s">
        <v>103</v>
      </c>
      <c r="F16" s="8" t="s">
        <v>20</v>
      </c>
      <c r="G16" s="8" t="s">
        <v>21</v>
      </c>
      <c r="H16" s="8" t="s">
        <v>33</v>
      </c>
      <c r="I16" s="8"/>
      <c r="J16" s="8" t="s">
        <v>23</v>
      </c>
      <c r="K16" s="14">
        <v>4.19782619454</v>
      </c>
      <c r="L16" s="8">
        <v>27</v>
      </c>
      <c r="M16" s="8">
        <v>82</v>
      </c>
      <c r="N16" s="8">
        <v>53</v>
      </c>
      <c r="O16" s="15">
        <v>0</v>
      </c>
    </row>
    <row r="17" spans="1:15">
      <c r="A17" s="7">
        <v>14</v>
      </c>
      <c r="B17" s="8" t="s">
        <v>16</v>
      </c>
      <c r="C17" s="8" t="s">
        <v>17</v>
      </c>
      <c r="D17" s="8" t="s">
        <v>91</v>
      </c>
      <c r="E17" s="8" t="s">
        <v>104</v>
      </c>
      <c r="F17" s="8" t="s">
        <v>20</v>
      </c>
      <c r="G17" s="8" t="s">
        <v>21</v>
      </c>
      <c r="H17" s="8" t="s">
        <v>27</v>
      </c>
      <c r="I17" s="8"/>
      <c r="J17" s="8" t="s">
        <v>23</v>
      </c>
      <c r="K17" s="14">
        <v>0.732458542207</v>
      </c>
      <c r="L17" s="19">
        <v>5</v>
      </c>
      <c r="M17" s="19">
        <v>16</v>
      </c>
      <c r="N17" s="19">
        <v>9</v>
      </c>
      <c r="O17" s="15">
        <v>0</v>
      </c>
    </row>
    <row r="18" spans="1:15">
      <c r="A18" s="7">
        <v>15</v>
      </c>
      <c r="B18" s="8" t="s">
        <v>16</v>
      </c>
      <c r="C18" s="8" t="s">
        <v>17</v>
      </c>
      <c r="D18" s="8" t="s">
        <v>91</v>
      </c>
      <c r="E18" s="8" t="s">
        <v>104</v>
      </c>
      <c r="F18" s="8" t="s">
        <v>20</v>
      </c>
      <c r="G18" s="8" t="s">
        <v>21</v>
      </c>
      <c r="H18" s="8" t="s">
        <v>27</v>
      </c>
      <c r="I18" s="8" t="s">
        <v>53</v>
      </c>
      <c r="J18" s="8" t="s">
        <v>54</v>
      </c>
      <c r="K18" s="14">
        <v>0.0119585777412</v>
      </c>
      <c r="L18" s="20"/>
      <c r="M18" s="20"/>
      <c r="N18" s="20"/>
      <c r="O18" s="15">
        <v>0</v>
      </c>
    </row>
    <row r="19" spans="1:15">
      <c r="A19" s="7">
        <v>16</v>
      </c>
      <c r="B19" s="8" t="s">
        <v>16</v>
      </c>
      <c r="C19" s="8" t="s">
        <v>17</v>
      </c>
      <c r="D19" s="8" t="s">
        <v>91</v>
      </c>
      <c r="E19" s="8" t="s">
        <v>105</v>
      </c>
      <c r="F19" s="8" t="s">
        <v>20</v>
      </c>
      <c r="G19" s="8" t="s">
        <v>21</v>
      </c>
      <c r="H19" s="8" t="s">
        <v>27</v>
      </c>
      <c r="I19" s="8"/>
      <c r="J19" s="8" t="s">
        <v>23</v>
      </c>
      <c r="K19" s="14">
        <v>0.254104253321</v>
      </c>
      <c r="L19" s="8">
        <v>0</v>
      </c>
      <c r="M19" s="8">
        <v>0</v>
      </c>
      <c r="N19" s="8">
        <v>0</v>
      </c>
      <c r="O19" s="15">
        <v>0</v>
      </c>
    </row>
    <row r="20" spans="1:15">
      <c r="A20" s="7">
        <v>17</v>
      </c>
      <c r="B20" s="8" t="s">
        <v>16</v>
      </c>
      <c r="C20" s="8" t="s">
        <v>17</v>
      </c>
      <c r="D20" s="8" t="s">
        <v>91</v>
      </c>
      <c r="E20" s="8" t="s">
        <v>106</v>
      </c>
      <c r="F20" s="8" t="s">
        <v>20</v>
      </c>
      <c r="G20" s="8" t="s">
        <v>21</v>
      </c>
      <c r="H20" s="8" t="s">
        <v>27</v>
      </c>
      <c r="I20" s="8"/>
      <c r="J20" s="8" t="s">
        <v>23</v>
      </c>
      <c r="K20" s="14">
        <v>1.24340781934</v>
      </c>
      <c r="L20" s="8">
        <v>58</v>
      </c>
      <c r="M20" s="8">
        <v>180</v>
      </c>
      <c r="N20" s="8">
        <v>114</v>
      </c>
      <c r="O20" s="15">
        <v>0</v>
      </c>
    </row>
    <row r="21" ht="14.25" spans="1:15">
      <c r="A21" s="9" t="s">
        <v>45</v>
      </c>
      <c r="B21" s="10"/>
      <c r="C21" s="10"/>
      <c r="D21" s="10"/>
      <c r="E21" s="10"/>
      <c r="F21" s="10"/>
      <c r="G21" s="10"/>
      <c r="H21" s="10"/>
      <c r="I21" s="10"/>
      <c r="J21" s="16"/>
      <c r="K21" s="17">
        <f t="shared" ref="K21:N21" si="0">SUM(K4:K20)</f>
        <v>42.4521301662742</v>
      </c>
      <c r="L21" s="10">
        <f t="shared" si="0"/>
        <v>252</v>
      </c>
      <c r="M21" s="10">
        <f t="shared" si="0"/>
        <v>772</v>
      </c>
      <c r="N21" s="10">
        <f t="shared" si="0"/>
        <v>498</v>
      </c>
      <c r="O21" s="18">
        <v>0</v>
      </c>
    </row>
  </sheetData>
  <mergeCells count="4">
    <mergeCell ref="L17:L18"/>
    <mergeCell ref="M17:M18"/>
    <mergeCell ref="N17:N18"/>
    <mergeCell ref="A1:O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selection activeCell="A1" sqref="A1:O27"/>
    </sheetView>
  </sheetViews>
  <sheetFormatPr defaultColWidth="9" defaultRowHeight="13.5"/>
  <sheetData>
    <row r="1" spans="1:15">
      <c r="A1" s="1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/>
    </row>
    <row r="2" spans="1: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/>
    </row>
    <row r="3" ht="57" spans="1:1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13" t="s">
        <v>15</v>
      </c>
    </row>
    <row r="4" spans="1:15">
      <c r="A4" s="7">
        <v>1</v>
      </c>
      <c r="B4" s="8" t="s">
        <v>16</v>
      </c>
      <c r="C4" s="8" t="s">
        <v>17</v>
      </c>
      <c r="D4" s="8" t="s">
        <v>108</v>
      </c>
      <c r="E4" s="8" t="s">
        <v>109</v>
      </c>
      <c r="F4" s="8" t="s">
        <v>20</v>
      </c>
      <c r="G4" s="8" t="s">
        <v>21</v>
      </c>
      <c r="H4" s="8" t="s">
        <v>33</v>
      </c>
      <c r="I4" s="8"/>
      <c r="J4" s="8" t="s">
        <v>23</v>
      </c>
      <c r="K4" s="14">
        <v>5.00269121871</v>
      </c>
      <c r="L4" s="8">
        <v>0</v>
      </c>
      <c r="M4" s="8">
        <v>0</v>
      </c>
      <c r="N4" s="8">
        <v>0</v>
      </c>
      <c r="O4" s="15">
        <v>0</v>
      </c>
    </row>
    <row r="5" spans="1:15">
      <c r="A5" s="7">
        <v>2</v>
      </c>
      <c r="B5" s="8" t="s">
        <v>16</v>
      </c>
      <c r="C5" s="8" t="s">
        <v>17</v>
      </c>
      <c r="D5" s="8" t="s">
        <v>108</v>
      </c>
      <c r="E5" s="8" t="s">
        <v>110</v>
      </c>
      <c r="F5" s="8" t="s">
        <v>20</v>
      </c>
      <c r="G5" s="8" t="s">
        <v>21</v>
      </c>
      <c r="H5" s="8" t="s">
        <v>27</v>
      </c>
      <c r="I5" s="8"/>
      <c r="J5" s="8" t="s">
        <v>23</v>
      </c>
      <c r="K5" s="14">
        <v>11.1026194305</v>
      </c>
      <c r="L5" s="8">
        <v>120</v>
      </c>
      <c r="M5" s="8">
        <v>210</v>
      </c>
      <c r="N5" s="8">
        <v>140</v>
      </c>
      <c r="O5" s="15">
        <v>20</v>
      </c>
    </row>
    <row r="6" spans="1:15">
      <c r="A6" s="7">
        <v>3</v>
      </c>
      <c r="B6" s="8" t="s">
        <v>16</v>
      </c>
      <c r="C6" s="8" t="s">
        <v>17</v>
      </c>
      <c r="D6" s="8" t="s">
        <v>108</v>
      </c>
      <c r="E6" s="8" t="s">
        <v>26</v>
      </c>
      <c r="F6" s="8" t="s">
        <v>20</v>
      </c>
      <c r="G6" s="8" t="s">
        <v>21</v>
      </c>
      <c r="H6" s="8" t="s">
        <v>33</v>
      </c>
      <c r="I6" s="8"/>
      <c r="J6" s="8" t="s">
        <v>23</v>
      </c>
      <c r="K6" s="14">
        <v>3.4713615381</v>
      </c>
      <c r="L6" s="8">
        <v>0</v>
      </c>
      <c r="M6" s="8">
        <v>0</v>
      </c>
      <c r="N6" s="8">
        <v>0</v>
      </c>
      <c r="O6" s="15">
        <v>0</v>
      </c>
    </row>
    <row r="7" spans="1:15">
      <c r="A7" s="7">
        <v>4</v>
      </c>
      <c r="B7" s="8" t="s">
        <v>16</v>
      </c>
      <c r="C7" s="8" t="s">
        <v>17</v>
      </c>
      <c r="D7" s="8" t="s">
        <v>108</v>
      </c>
      <c r="E7" s="8" t="s">
        <v>111</v>
      </c>
      <c r="F7" s="8" t="s">
        <v>20</v>
      </c>
      <c r="G7" s="8" t="s">
        <v>21</v>
      </c>
      <c r="H7" s="8" t="s">
        <v>33</v>
      </c>
      <c r="I7" s="8"/>
      <c r="J7" s="8" t="s">
        <v>23</v>
      </c>
      <c r="K7" s="14">
        <v>2.33365781612</v>
      </c>
      <c r="L7" s="8">
        <v>0</v>
      </c>
      <c r="M7" s="8">
        <v>0</v>
      </c>
      <c r="N7" s="8">
        <v>0</v>
      </c>
      <c r="O7" s="15">
        <v>0</v>
      </c>
    </row>
    <row r="8" spans="1:15">
      <c r="A8" s="7">
        <v>5</v>
      </c>
      <c r="B8" s="8" t="s">
        <v>16</v>
      </c>
      <c r="C8" s="8" t="s">
        <v>17</v>
      </c>
      <c r="D8" s="8" t="s">
        <v>108</v>
      </c>
      <c r="E8" s="8" t="s">
        <v>112</v>
      </c>
      <c r="F8" s="8" t="s">
        <v>20</v>
      </c>
      <c r="G8" s="8" t="s">
        <v>21</v>
      </c>
      <c r="H8" s="8" t="s">
        <v>33</v>
      </c>
      <c r="I8" s="8"/>
      <c r="J8" s="8" t="s">
        <v>23</v>
      </c>
      <c r="K8" s="14">
        <v>2.58092271731</v>
      </c>
      <c r="L8" s="8">
        <v>35</v>
      </c>
      <c r="M8" s="8">
        <v>216</v>
      </c>
      <c r="N8" s="8">
        <v>30</v>
      </c>
      <c r="O8" s="15">
        <v>0</v>
      </c>
    </row>
    <row r="9" spans="1:15">
      <c r="A9" s="7">
        <v>6</v>
      </c>
      <c r="B9" s="8" t="s">
        <v>16</v>
      </c>
      <c r="C9" s="8" t="s">
        <v>17</v>
      </c>
      <c r="D9" s="8" t="s">
        <v>108</v>
      </c>
      <c r="E9" s="8" t="s">
        <v>113</v>
      </c>
      <c r="F9" s="8" t="s">
        <v>20</v>
      </c>
      <c r="G9" s="8" t="s">
        <v>21</v>
      </c>
      <c r="H9" s="8" t="s">
        <v>33</v>
      </c>
      <c r="I9" s="8"/>
      <c r="J9" s="8" t="s">
        <v>23</v>
      </c>
      <c r="K9" s="14">
        <v>0.0790004136202</v>
      </c>
      <c r="L9" s="8">
        <v>0</v>
      </c>
      <c r="M9" s="8">
        <v>0</v>
      </c>
      <c r="N9" s="8">
        <v>0</v>
      </c>
      <c r="O9" s="15">
        <v>0</v>
      </c>
    </row>
    <row r="10" spans="1:15">
      <c r="A10" s="7">
        <v>7</v>
      </c>
      <c r="B10" s="8" t="s">
        <v>16</v>
      </c>
      <c r="C10" s="8" t="s">
        <v>17</v>
      </c>
      <c r="D10" s="8" t="s">
        <v>108</v>
      </c>
      <c r="E10" s="8" t="s">
        <v>114</v>
      </c>
      <c r="F10" s="8" t="s">
        <v>20</v>
      </c>
      <c r="G10" s="8" t="s">
        <v>21</v>
      </c>
      <c r="H10" s="8" t="s">
        <v>33</v>
      </c>
      <c r="I10" s="8"/>
      <c r="J10" s="8" t="s">
        <v>23</v>
      </c>
      <c r="K10" s="14">
        <v>3.83939537544</v>
      </c>
      <c r="L10" s="8">
        <v>0</v>
      </c>
      <c r="M10" s="8">
        <v>0</v>
      </c>
      <c r="N10" s="8">
        <v>0</v>
      </c>
      <c r="O10" s="15">
        <v>0</v>
      </c>
    </row>
    <row r="11" spans="1:15">
      <c r="A11" s="7">
        <v>8</v>
      </c>
      <c r="B11" s="8" t="s">
        <v>16</v>
      </c>
      <c r="C11" s="8" t="s">
        <v>17</v>
      </c>
      <c r="D11" s="8" t="s">
        <v>108</v>
      </c>
      <c r="E11" s="8" t="s">
        <v>59</v>
      </c>
      <c r="F11" s="8" t="s">
        <v>20</v>
      </c>
      <c r="G11" s="8" t="s">
        <v>21</v>
      </c>
      <c r="H11" s="8" t="s">
        <v>33</v>
      </c>
      <c r="I11" s="8"/>
      <c r="J11" s="8" t="s">
        <v>23</v>
      </c>
      <c r="K11" s="14">
        <v>2.3890381009</v>
      </c>
      <c r="L11" s="8">
        <v>0</v>
      </c>
      <c r="M11" s="8">
        <v>0</v>
      </c>
      <c r="N11" s="8">
        <v>0</v>
      </c>
      <c r="O11" s="15">
        <v>0</v>
      </c>
    </row>
    <row r="12" spans="1:15">
      <c r="A12" s="7">
        <v>9</v>
      </c>
      <c r="B12" s="8" t="s">
        <v>16</v>
      </c>
      <c r="C12" s="8" t="s">
        <v>17</v>
      </c>
      <c r="D12" s="8" t="s">
        <v>108</v>
      </c>
      <c r="E12" s="8" t="s">
        <v>115</v>
      </c>
      <c r="F12" s="8" t="s">
        <v>20</v>
      </c>
      <c r="G12" s="8" t="s">
        <v>21</v>
      </c>
      <c r="H12" s="8" t="s">
        <v>33</v>
      </c>
      <c r="I12" s="8"/>
      <c r="J12" s="8" t="s">
        <v>23</v>
      </c>
      <c r="K12" s="14">
        <v>0.764261987662</v>
      </c>
      <c r="L12" s="8">
        <v>0</v>
      </c>
      <c r="M12" s="8">
        <v>0</v>
      </c>
      <c r="N12" s="8">
        <v>0</v>
      </c>
      <c r="O12" s="15">
        <v>0</v>
      </c>
    </row>
    <row r="13" spans="1:15">
      <c r="A13" s="7">
        <v>10</v>
      </c>
      <c r="B13" s="8" t="s">
        <v>16</v>
      </c>
      <c r="C13" s="8" t="s">
        <v>17</v>
      </c>
      <c r="D13" s="8" t="s">
        <v>108</v>
      </c>
      <c r="E13" s="8" t="s">
        <v>116</v>
      </c>
      <c r="F13" s="8" t="s">
        <v>20</v>
      </c>
      <c r="G13" s="8" t="s">
        <v>21</v>
      </c>
      <c r="H13" s="8" t="s">
        <v>33</v>
      </c>
      <c r="I13" s="8"/>
      <c r="J13" s="8" t="s">
        <v>23</v>
      </c>
      <c r="K13" s="14">
        <v>4.72708217035</v>
      </c>
      <c r="L13" s="8">
        <v>33</v>
      </c>
      <c r="M13" s="8">
        <v>169</v>
      </c>
      <c r="N13" s="8">
        <v>27</v>
      </c>
      <c r="O13" s="15">
        <v>0</v>
      </c>
    </row>
    <row r="14" spans="1:15">
      <c r="A14" s="7">
        <v>11</v>
      </c>
      <c r="B14" s="8" t="s">
        <v>16</v>
      </c>
      <c r="C14" s="8" t="s">
        <v>17</v>
      </c>
      <c r="D14" s="8" t="s">
        <v>108</v>
      </c>
      <c r="E14" s="8" t="s">
        <v>117</v>
      </c>
      <c r="F14" s="8" t="s">
        <v>20</v>
      </c>
      <c r="G14" s="8" t="s">
        <v>21</v>
      </c>
      <c r="H14" s="8" t="s">
        <v>33</v>
      </c>
      <c r="I14" s="8"/>
      <c r="J14" s="8" t="s">
        <v>23</v>
      </c>
      <c r="K14" s="14">
        <v>2.91960333379</v>
      </c>
      <c r="L14" s="8">
        <v>0</v>
      </c>
      <c r="M14" s="8">
        <v>0</v>
      </c>
      <c r="N14" s="8">
        <v>0</v>
      </c>
      <c r="O14" s="15">
        <v>0</v>
      </c>
    </row>
    <row r="15" spans="1:15">
      <c r="A15" s="7">
        <v>12</v>
      </c>
      <c r="B15" s="8" t="s">
        <v>16</v>
      </c>
      <c r="C15" s="8" t="s">
        <v>17</v>
      </c>
      <c r="D15" s="8" t="s">
        <v>108</v>
      </c>
      <c r="E15" s="8" t="s">
        <v>118</v>
      </c>
      <c r="F15" s="8" t="s">
        <v>20</v>
      </c>
      <c r="G15" s="8" t="s">
        <v>21</v>
      </c>
      <c r="H15" s="8" t="s">
        <v>33</v>
      </c>
      <c r="I15" s="8"/>
      <c r="J15" s="8" t="s">
        <v>23</v>
      </c>
      <c r="K15" s="14">
        <v>2.01524195076</v>
      </c>
      <c r="L15" s="8">
        <v>0</v>
      </c>
      <c r="M15" s="8">
        <v>0</v>
      </c>
      <c r="N15" s="8">
        <v>0</v>
      </c>
      <c r="O15" s="15">
        <v>0</v>
      </c>
    </row>
    <row r="16" spans="1:15">
      <c r="A16" s="7">
        <v>13</v>
      </c>
      <c r="B16" s="8" t="s">
        <v>16</v>
      </c>
      <c r="C16" s="8" t="s">
        <v>17</v>
      </c>
      <c r="D16" s="8" t="s">
        <v>108</v>
      </c>
      <c r="E16" s="8" t="s">
        <v>119</v>
      </c>
      <c r="F16" s="8" t="s">
        <v>20</v>
      </c>
      <c r="G16" s="8" t="s">
        <v>21</v>
      </c>
      <c r="H16" s="8" t="s">
        <v>27</v>
      </c>
      <c r="I16" s="8"/>
      <c r="J16" s="8" t="s">
        <v>23</v>
      </c>
      <c r="K16" s="14">
        <v>4.85145279232</v>
      </c>
      <c r="L16" s="8">
        <v>0</v>
      </c>
      <c r="M16" s="8">
        <v>0</v>
      </c>
      <c r="N16" s="8">
        <v>0</v>
      </c>
      <c r="O16" s="15">
        <v>0</v>
      </c>
    </row>
    <row r="17" spans="1:15">
      <c r="A17" s="7">
        <v>14</v>
      </c>
      <c r="B17" s="8" t="s">
        <v>16</v>
      </c>
      <c r="C17" s="8" t="s">
        <v>17</v>
      </c>
      <c r="D17" s="8" t="s">
        <v>108</v>
      </c>
      <c r="E17" s="8" t="s">
        <v>120</v>
      </c>
      <c r="F17" s="8" t="s">
        <v>20</v>
      </c>
      <c r="G17" s="8" t="s">
        <v>21</v>
      </c>
      <c r="H17" s="8" t="s">
        <v>33</v>
      </c>
      <c r="I17" s="8"/>
      <c r="J17" s="8" t="s">
        <v>23</v>
      </c>
      <c r="K17" s="14">
        <v>2.86651264225</v>
      </c>
      <c r="L17" s="8">
        <v>0</v>
      </c>
      <c r="M17" s="8">
        <v>0</v>
      </c>
      <c r="N17" s="8">
        <v>0</v>
      </c>
      <c r="O17" s="15">
        <v>0</v>
      </c>
    </row>
    <row r="18" spans="1:15">
      <c r="A18" s="7">
        <v>15</v>
      </c>
      <c r="B18" s="8" t="s">
        <v>16</v>
      </c>
      <c r="C18" s="8" t="s">
        <v>17</v>
      </c>
      <c r="D18" s="8" t="s">
        <v>108</v>
      </c>
      <c r="E18" s="8" t="s">
        <v>121</v>
      </c>
      <c r="F18" s="8" t="s">
        <v>20</v>
      </c>
      <c r="G18" s="8" t="s">
        <v>21</v>
      </c>
      <c r="H18" s="8" t="s">
        <v>33</v>
      </c>
      <c r="I18" s="8"/>
      <c r="J18" s="8" t="s">
        <v>23</v>
      </c>
      <c r="K18" s="14">
        <v>1.17291656142</v>
      </c>
      <c r="L18" s="8">
        <v>0</v>
      </c>
      <c r="M18" s="8">
        <v>0</v>
      </c>
      <c r="N18" s="8">
        <v>0</v>
      </c>
      <c r="O18" s="15">
        <v>0</v>
      </c>
    </row>
    <row r="19" spans="1:15">
      <c r="A19" s="7">
        <v>16</v>
      </c>
      <c r="B19" s="8" t="s">
        <v>16</v>
      </c>
      <c r="C19" s="8" t="s">
        <v>17</v>
      </c>
      <c r="D19" s="8" t="s">
        <v>108</v>
      </c>
      <c r="E19" s="8" t="s">
        <v>122</v>
      </c>
      <c r="F19" s="8" t="s">
        <v>20</v>
      </c>
      <c r="G19" s="8" t="s">
        <v>21</v>
      </c>
      <c r="H19" s="8" t="s">
        <v>33</v>
      </c>
      <c r="I19" s="8"/>
      <c r="J19" s="8" t="s">
        <v>23</v>
      </c>
      <c r="K19" s="14">
        <v>1.26226254927</v>
      </c>
      <c r="L19" s="8">
        <v>6</v>
      </c>
      <c r="M19" s="8">
        <v>110</v>
      </c>
      <c r="N19" s="8">
        <v>14</v>
      </c>
      <c r="O19" s="15">
        <v>0</v>
      </c>
    </row>
    <row r="20" spans="1:15">
      <c r="A20" s="7">
        <v>17</v>
      </c>
      <c r="B20" s="8" t="s">
        <v>16</v>
      </c>
      <c r="C20" s="8" t="s">
        <v>17</v>
      </c>
      <c r="D20" s="8" t="s">
        <v>108</v>
      </c>
      <c r="E20" s="8" t="s">
        <v>123</v>
      </c>
      <c r="F20" s="8" t="s">
        <v>20</v>
      </c>
      <c r="G20" s="8" t="s">
        <v>21</v>
      </c>
      <c r="H20" s="8" t="s">
        <v>33</v>
      </c>
      <c r="I20" s="8"/>
      <c r="J20" s="8" t="s">
        <v>23</v>
      </c>
      <c r="K20" s="14">
        <v>1.79486765353</v>
      </c>
      <c r="L20" s="8">
        <v>0</v>
      </c>
      <c r="M20" s="8">
        <v>0</v>
      </c>
      <c r="N20" s="8">
        <v>0</v>
      </c>
      <c r="O20" s="15">
        <v>0</v>
      </c>
    </row>
    <row r="21" spans="1:15">
      <c r="A21" s="7">
        <v>18</v>
      </c>
      <c r="B21" s="8" t="s">
        <v>16</v>
      </c>
      <c r="C21" s="8" t="s">
        <v>17</v>
      </c>
      <c r="D21" s="8" t="s">
        <v>108</v>
      </c>
      <c r="E21" s="8" t="s">
        <v>124</v>
      </c>
      <c r="F21" s="8" t="s">
        <v>20</v>
      </c>
      <c r="G21" s="8" t="s">
        <v>21</v>
      </c>
      <c r="H21" s="8" t="s">
        <v>33</v>
      </c>
      <c r="I21" s="8"/>
      <c r="J21" s="8" t="s">
        <v>23</v>
      </c>
      <c r="K21" s="14">
        <v>4.41824832255</v>
      </c>
      <c r="L21" s="8">
        <v>0</v>
      </c>
      <c r="M21" s="8">
        <v>0</v>
      </c>
      <c r="N21" s="8">
        <v>0</v>
      </c>
      <c r="O21" s="15">
        <v>0</v>
      </c>
    </row>
    <row r="22" spans="1:15">
      <c r="A22" s="7">
        <v>19</v>
      </c>
      <c r="B22" s="8" t="s">
        <v>16</v>
      </c>
      <c r="C22" s="8" t="s">
        <v>17</v>
      </c>
      <c r="D22" s="8" t="s">
        <v>108</v>
      </c>
      <c r="E22" s="8" t="s">
        <v>43</v>
      </c>
      <c r="F22" s="8" t="s">
        <v>20</v>
      </c>
      <c r="G22" s="8" t="s">
        <v>21</v>
      </c>
      <c r="H22" s="8" t="s">
        <v>33</v>
      </c>
      <c r="I22" s="8"/>
      <c r="J22" s="8" t="s">
        <v>23</v>
      </c>
      <c r="K22" s="14">
        <v>4.59513766407</v>
      </c>
      <c r="L22" s="8">
        <v>0</v>
      </c>
      <c r="M22" s="8">
        <v>0</v>
      </c>
      <c r="N22" s="8">
        <v>0</v>
      </c>
      <c r="O22" s="15">
        <v>0</v>
      </c>
    </row>
    <row r="23" spans="1:15">
      <c r="A23" s="7">
        <v>20</v>
      </c>
      <c r="B23" s="8" t="s">
        <v>16</v>
      </c>
      <c r="C23" s="8" t="s">
        <v>17</v>
      </c>
      <c r="D23" s="8" t="s">
        <v>108</v>
      </c>
      <c r="E23" s="8" t="s">
        <v>85</v>
      </c>
      <c r="F23" s="8" t="s">
        <v>20</v>
      </c>
      <c r="G23" s="8" t="s">
        <v>21</v>
      </c>
      <c r="H23" s="8" t="s">
        <v>33</v>
      </c>
      <c r="I23" s="8"/>
      <c r="J23" s="8" t="s">
        <v>23</v>
      </c>
      <c r="K23" s="14">
        <v>0.556895319468</v>
      </c>
      <c r="L23" s="8">
        <v>4</v>
      </c>
      <c r="M23" s="8">
        <v>92</v>
      </c>
      <c r="N23" s="8">
        <v>6</v>
      </c>
      <c r="O23" s="15">
        <v>0</v>
      </c>
    </row>
    <row r="24" spans="1:15">
      <c r="A24" s="7">
        <v>21</v>
      </c>
      <c r="B24" s="8" t="s">
        <v>16</v>
      </c>
      <c r="C24" s="8" t="s">
        <v>17</v>
      </c>
      <c r="D24" s="8" t="s">
        <v>108</v>
      </c>
      <c r="E24" s="8" t="s">
        <v>125</v>
      </c>
      <c r="F24" s="8" t="s">
        <v>20</v>
      </c>
      <c r="G24" s="8" t="s">
        <v>21</v>
      </c>
      <c r="H24" s="8" t="s">
        <v>33</v>
      </c>
      <c r="I24" s="8"/>
      <c r="J24" s="8" t="s">
        <v>23</v>
      </c>
      <c r="K24" s="14">
        <v>3.74545701865</v>
      </c>
      <c r="L24" s="8">
        <v>0</v>
      </c>
      <c r="M24" s="8">
        <v>0</v>
      </c>
      <c r="N24" s="8">
        <v>0</v>
      </c>
      <c r="O24" s="15">
        <v>0</v>
      </c>
    </row>
    <row r="25" spans="1:15">
      <c r="A25" s="7">
        <v>22</v>
      </c>
      <c r="B25" s="8" t="s">
        <v>16</v>
      </c>
      <c r="C25" s="8" t="s">
        <v>17</v>
      </c>
      <c r="D25" s="8" t="s">
        <v>108</v>
      </c>
      <c r="E25" s="8" t="s">
        <v>126</v>
      </c>
      <c r="F25" s="8" t="s">
        <v>20</v>
      </c>
      <c r="G25" s="8" t="s">
        <v>21</v>
      </c>
      <c r="H25" s="8" t="s">
        <v>33</v>
      </c>
      <c r="I25" s="8"/>
      <c r="J25" s="8" t="s">
        <v>23</v>
      </c>
      <c r="K25" s="14">
        <v>3.88028732805</v>
      </c>
      <c r="L25" s="8">
        <v>20</v>
      </c>
      <c r="M25" s="8">
        <v>136</v>
      </c>
      <c r="N25" s="8">
        <v>30</v>
      </c>
      <c r="O25" s="15">
        <v>0</v>
      </c>
    </row>
    <row r="26" spans="1:15">
      <c r="A26" s="7">
        <v>23</v>
      </c>
      <c r="B26" s="8" t="s">
        <v>16</v>
      </c>
      <c r="C26" s="8" t="s">
        <v>17</v>
      </c>
      <c r="D26" s="8" t="s">
        <v>108</v>
      </c>
      <c r="E26" s="8" t="s">
        <v>127</v>
      </c>
      <c r="F26" s="8" t="s">
        <v>20</v>
      </c>
      <c r="G26" s="8" t="s">
        <v>21</v>
      </c>
      <c r="H26" s="8" t="s">
        <v>33</v>
      </c>
      <c r="I26" s="8"/>
      <c r="J26" s="8" t="s">
        <v>23</v>
      </c>
      <c r="K26" s="14">
        <v>1.85055674033</v>
      </c>
      <c r="L26" s="8">
        <v>18</v>
      </c>
      <c r="M26" s="8">
        <v>109</v>
      </c>
      <c r="N26" s="8">
        <v>22</v>
      </c>
      <c r="O26" s="15">
        <v>0</v>
      </c>
    </row>
    <row r="27" ht="14.25" spans="1:15">
      <c r="A27" s="9" t="s">
        <v>45</v>
      </c>
      <c r="B27" s="10"/>
      <c r="C27" s="10"/>
      <c r="D27" s="10"/>
      <c r="E27" s="10"/>
      <c r="F27" s="10"/>
      <c r="G27" s="10"/>
      <c r="H27" s="10"/>
      <c r="I27" s="10"/>
      <c r="J27" s="16"/>
      <c r="K27" s="17">
        <f>SUM(K4:K26)</f>
        <v>72.2194706451702</v>
      </c>
      <c r="L27" s="10">
        <f t="shared" ref="L27:O27" si="0">SUM(L5:L26)</f>
        <v>236</v>
      </c>
      <c r="M27" s="10">
        <f t="shared" si="0"/>
        <v>1042</v>
      </c>
      <c r="N27" s="10">
        <f t="shared" si="0"/>
        <v>269</v>
      </c>
      <c r="O27" s="18">
        <f t="shared" si="0"/>
        <v>20</v>
      </c>
    </row>
  </sheetData>
  <mergeCells count="1">
    <mergeCell ref="A1: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2020-11-03T04:41:40Z</dcterms:created>
  <dcterms:modified xsi:type="dcterms:W3CDTF">2020-11-03T04:43:35Z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